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24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trlProps/ctrlProp23.xml" ContentType="application/vnd.ms-excel.controlproperties+xml"/>
  <Override PartName="/xl/ctrlProps/ctrlProp13.xml" ContentType="application/vnd.ms-excel.controlproperties+xml"/>
  <Override PartName="/xl/ctrlProps/ctrlProp22.xml" ContentType="application/vnd.ms-excel.controlproperties+xml"/>
  <Override PartName="/xl/ctrlProps/ctrlProp14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5.xml" ContentType="application/vnd.ms-excel.controlproperties+xml"/>
  <Override PartName="/xl/ctrlProps/ctrlProp12.xml" ContentType="application/vnd.ms-excel.controlproperties+xml"/>
  <Override PartName="/xl/ctrlProps/ctrlProp6.xml" ContentType="application/vnd.ms-excel.controlproperties+xml"/>
  <Override PartName="/xl/ctrlProps/ctrlProp11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225" windowWidth="14805" windowHeight="7890" activeTab="2"/>
  </bookViews>
  <sheets>
    <sheet name="ФНО 200.00 - 1 квартал" sheetId="1" r:id="rId1"/>
    <sheet name="ФНО 200.00 - 2 квартал" sheetId="2" r:id="rId2"/>
    <sheet name="Налог.регистр" sheetId="5" r:id="rId3"/>
  </sheets>
  <calcPr calcId="125725"/>
</workbook>
</file>

<file path=xl/calcChain.xml><?xml version="1.0" encoding="utf-8"?>
<calcChain xmlns="http://schemas.openxmlformats.org/spreadsheetml/2006/main">
  <c r="T41" i="5"/>
  <c r="S41"/>
  <c r="R41"/>
  <c r="O41"/>
  <c r="N41"/>
  <c r="M41"/>
  <c r="J41"/>
  <c r="I41"/>
  <c r="H41"/>
  <c r="E41"/>
  <c r="F41"/>
  <c r="D41"/>
  <c r="S47"/>
  <c r="T47"/>
  <c r="R47"/>
  <c r="N47"/>
  <c r="O47"/>
  <c r="M47"/>
  <c r="I47"/>
  <c r="J47"/>
  <c r="H47"/>
  <c r="E47"/>
  <c r="F47"/>
  <c r="D47"/>
  <c r="E179" i="2" l="1"/>
  <c r="E177"/>
  <c r="E175"/>
  <c r="K148"/>
  <c r="K150" s="1"/>
  <c r="E150"/>
  <c r="E148"/>
  <c r="K95"/>
  <c r="E97"/>
  <c r="E95"/>
  <c r="E179" i="1"/>
  <c r="E177"/>
  <c r="E175"/>
  <c r="K148"/>
  <c r="E150"/>
  <c r="E148"/>
  <c r="K95"/>
  <c r="E97"/>
  <c r="E95"/>
  <c r="K150" l="1"/>
  <c r="T50" i="5"/>
  <c r="S50"/>
  <c r="R50"/>
  <c r="O50"/>
  <c r="N50"/>
  <c r="M50"/>
  <c r="J50"/>
  <c r="K75" i="2" s="1"/>
  <c r="I50" i="5"/>
  <c r="E77" i="2" s="1"/>
  <c r="H50" i="5"/>
  <c r="E75" i="2" s="1"/>
  <c r="E50" i="5"/>
  <c r="E77" i="1" s="1"/>
  <c r="F50" i="5"/>
  <c r="K75" i="1" s="1"/>
  <c r="D50" i="5"/>
  <c r="E75" i="1" s="1"/>
  <c r="T43" i="5"/>
  <c r="S43"/>
  <c r="O43"/>
  <c r="N43"/>
  <c r="M43"/>
  <c r="I43"/>
  <c r="H43"/>
  <c r="E43"/>
  <c r="F43"/>
  <c r="U46"/>
  <c r="P46"/>
  <c r="K46"/>
  <c r="G46"/>
  <c r="U45"/>
  <c r="P45"/>
  <c r="K45"/>
  <c r="G45"/>
  <c r="L45" s="1"/>
  <c r="R43"/>
  <c r="J43"/>
  <c r="D43"/>
  <c r="Q45" l="1"/>
  <c r="I48"/>
  <c r="E102" i="2" s="1"/>
  <c r="E184"/>
  <c r="J48" i="5"/>
  <c r="K100" i="2" s="1"/>
  <c r="E186"/>
  <c r="H48" i="5"/>
  <c r="E100" i="2" s="1"/>
  <c r="E182"/>
  <c r="M48" i="5"/>
  <c r="V45"/>
  <c r="O48"/>
  <c r="N48"/>
  <c r="K77" i="2"/>
  <c r="R48" i="5"/>
  <c r="T48"/>
  <c r="S48"/>
  <c r="D48"/>
  <c r="E100" i="1" s="1"/>
  <c r="E182"/>
  <c r="E48" i="5"/>
  <c r="E102" i="1" s="1"/>
  <c r="E184"/>
  <c r="K77"/>
  <c r="F48" i="5"/>
  <c r="K100" i="1" s="1"/>
  <c r="E186"/>
  <c r="P47" i="5"/>
  <c r="G47"/>
  <c r="K47"/>
  <c r="U47"/>
  <c r="N26"/>
  <c r="J44" l="1"/>
  <c r="K90" i="2" s="1"/>
  <c r="H44" i="5"/>
  <c r="E90" i="2" s="1"/>
  <c r="N44" i="5"/>
  <c r="K182" i="2"/>
  <c r="O44" i="5"/>
  <c r="K102" i="2"/>
  <c r="S44" i="5"/>
  <c r="M44"/>
  <c r="E44"/>
  <c r="E92" i="1" s="1"/>
  <c r="D44" i="5"/>
  <c r="E90" i="1" s="1"/>
  <c r="I44" i="5"/>
  <c r="E92" i="2" s="1"/>
  <c r="K102" i="1"/>
  <c r="R44" i="5"/>
  <c r="T44"/>
  <c r="F44"/>
  <c r="K90" i="1" s="1"/>
  <c r="K182"/>
  <c r="P27" i="5"/>
  <c r="G27"/>
  <c r="K92" i="2" l="1"/>
  <c r="K92" i="1"/>
  <c r="P50" i="5" l="1"/>
  <c r="L35" i="2"/>
  <c r="J35"/>
  <c r="G35"/>
  <c r="K175" l="1"/>
  <c r="K97"/>
  <c r="L35" i="1"/>
  <c r="J35"/>
  <c r="G35"/>
  <c r="K131"/>
  <c r="D32" i="5"/>
  <c r="E8" s="1"/>
  <c r="E32" s="1"/>
  <c r="K50"/>
  <c r="U48"/>
  <c r="P48"/>
  <c r="K48"/>
  <c r="G48"/>
  <c r="D34"/>
  <c r="E10" s="1"/>
  <c r="E34" s="1"/>
  <c r="D33"/>
  <c r="E9" s="1"/>
  <c r="E33" s="1"/>
  <c r="F9" s="1"/>
  <c r="F33" s="1"/>
  <c r="H9" s="1"/>
  <c r="H33" s="1"/>
  <c r="U30"/>
  <c r="P30"/>
  <c r="K30"/>
  <c r="G30"/>
  <c r="U29"/>
  <c r="P29"/>
  <c r="K29"/>
  <c r="G29"/>
  <c r="U28"/>
  <c r="P28"/>
  <c r="K28"/>
  <c r="G28"/>
  <c r="U27"/>
  <c r="K27"/>
  <c r="T26"/>
  <c r="S26"/>
  <c r="R26"/>
  <c r="O26"/>
  <c r="M26"/>
  <c r="K131" i="2"/>
  <c r="E133"/>
  <c r="E131"/>
  <c r="E133" i="1"/>
  <c r="D26" i="5"/>
  <c r="E131" i="1" s="1"/>
  <c r="T24" i="5"/>
  <c r="S24"/>
  <c r="R24"/>
  <c r="O24"/>
  <c r="N24"/>
  <c r="M24"/>
  <c r="J24"/>
  <c r="K138" i="2" s="1"/>
  <c r="I24" i="5"/>
  <c r="E140" i="2" s="1"/>
  <c r="H24" i="5"/>
  <c r="E138" i="2" s="1"/>
  <c r="F24" i="5"/>
  <c r="K138" i="1" s="1"/>
  <c r="E24" i="5"/>
  <c r="E140" i="1" s="1"/>
  <c r="D24" i="5"/>
  <c r="E138" i="1" s="1"/>
  <c r="U23" i="5"/>
  <c r="P23"/>
  <c r="K23"/>
  <c r="G23"/>
  <c r="U22"/>
  <c r="P22"/>
  <c r="K22"/>
  <c r="G22"/>
  <c r="U21"/>
  <c r="P21"/>
  <c r="K21"/>
  <c r="G21"/>
  <c r="U20"/>
  <c r="P20"/>
  <c r="K20"/>
  <c r="G20"/>
  <c r="U19"/>
  <c r="P19"/>
  <c r="K19"/>
  <c r="G19"/>
  <c r="T18"/>
  <c r="S18"/>
  <c r="R18"/>
  <c r="O18"/>
  <c r="N18"/>
  <c r="M18"/>
  <c r="J18"/>
  <c r="K120" i="2" s="1"/>
  <c r="I18" i="5"/>
  <c r="E122" i="2" s="1"/>
  <c r="H18" i="5"/>
  <c r="E120" i="2" s="1"/>
  <c r="F18" i="5"/>
  <c r="K120" i="1" s="1"/>
  <c r="E18" i="5"/>
  <c r="E122" i="1" s="1"/>
  <c r="D18" i="5"/>
  <c r="E120" i="1" s="1"/>
  <c r="U17" i="5"/>
  <c r="P17"/>
  <c r="K17"/>
  <c r="G17"/>
  <c r="U16"/>
  <c r="P16"/>
  <c r="K16"/>
  <c r="K117" i="2" s="1"/>
  <c r="G16" i="5"/>
  <c r="K117" i="1" s="1"/>
  <c r="U15" i="5"/>
  <c r="P15"/>
  <c r="K15"/>
  <c r="G15"/>
  <c r="U14"/>
  <c r="P14"/>
  <c r="K14"/>
  <c r="K115" i="2" s="1"/>
  <c r="G14" i="5"/>
  <c r="K115" i="1" s="1"/>
  <c r="T13" i="5"/>
  <c r="S13"/>
  <c r="R13"/>
  <c r="O13"/>
  <c r="N13"/>
  <c r="M13"/>
  <c r="J13"/>
  <c r="E113" i="2" s="1"/>
  <c r="I13" i="5"/>
  <c r="E111" i="2" s="1"/>
  <c r="H13" i="5"/>
  <c r="F13"/>
  <c r="E113" i="1" s="1"/>
  <c r="E13" i="5"/>
  <c r="E111" i="1" s="1"/>
  <c r="D13" i="5"/>
  <c r="G12"/>
  <c r="G11"/>
  <c r="K126" i="1" s="1"/>
  <c r="G10" i="5"/>
  <c r="G9"/>
  <c r="G8"/>
  <c r="D7"/>
  <c r="D25" s="1"/>
  <c r="L48" l="1"/>
  <c r="Q48" s="1"/>
  <c r="V48" s="1"/>
  <c r="G13"/>
  <c r="K140" i="2"/>
  <c r="K175" i="1"/>
  <c r="K97"/>
  <c r="K133" i="2"/>
  <c r="K133" i="1"/>
  <c r="K140"/>
  <c r="K122" i="2"/>
  <c r="K122" i="1"/>
  <c r="G18" i="5"/>
  <c r="K13"/>
  <c r="E109" i="2"/>
  <c r="K109" s="1"/>
  <c r="E109" i="1"/>
  <c r="K109" s="1"/>
  <c r="G33" i="5"/>
  <c r="G7"/>
  <c r="U50"/>
  <c r="U24"/>
  <c r="U18"/>
  <c r="U13"/>
  <c r="P24"/>
  <c r="P18"/>
  <c r="P13"/>
  <c r="K26"/>
  <c r="L23"/>
  <c r="Q23" s="1"/>
  <c r="V23" s="1"/>
  <c r="K24"/>
  <c r="K18"/>
  <c r="G24"/>
  <c r="G50"/>
  <c r="L50" s="1"/>
  <c r="Q50" s="1"/>
  <c r="V50" s="1"/>
  <c r="F8"/>
  <c r="F32" s="1"/>
  <c r="D35"/>
  <c r="K9"/>
  <c r="F10"/>
  <c r="F34" s="1"/>
  <c r="E31"/>
  <c r="F7" s="1"/>
  <c r="F25" s="1"/>
  <c r="F35" s="1"/>
  <c r="I9"/>
  <c r="I33" s="1"/>
  <c r="J9" s="1"/>
  <c r="J33" s="1"/>
  <c r="K33" s="1"/>
  <c r="G26"/>
  <c r="U26"/>
  <c r="D31"/>
  <c r="P26"/>
  <c r="L13" l="1"/>
  <c r="Q13" s="1"/>
  <c r="V13" s="1"/>
  <c r="H10"/>
  <c r="H34" s="1"/>
  <c r="G34"/>
  <c r="L26"/>
  <c r="Q26" s="1"/>
  <c r="V26" s="1"/>
  <c r="L18"/>
  <c r="Q18" s="1"/>
  <c r="V18" s="1"/>
  <c r="H8"/>
  <c r="H32" s="1"/>
  <c r="G32"/>
  <c r="D37"/>
  <c r="E63" i="1" s="1"/>
  <c r="D36" i="5"/>
  <c r="E56" i="1" s="1"/>
  <c r="F31" i="5"/>
  <c r="K124" i="1" s="1"/>
  <c r="E7" i="5"/>
  <c r="E25" s="1"/>
  <c r="E35" s="1"/>
  <c r="M9"/>
  <c r="H7" l="1"/>
  <c r="H25" s="1"/>
  <c r="H35" s="1"/>
  <c r="K10"/>
  <c r="G31"/>
  <c r="K8"/>
  <c r="M33"/>
  <c r="P9"/>
  <c r="I10"/>
  <c r="I34" s="1"/>
  <c r="J10" s="1"/>
  <c r="J34" s="1"/>
  <c r="K34" s="1"/>
  <c r="L33"/>
  <c r="D39"/>
  <c r="E12" s="1"/>
  <c r="H31"/>
  <c r="I8"/>
  <c r="I32" s="1"/>
  <c r="D38"/>
  <c r="E11" s="1"/>
  <c r="K7" l="1"/>
  <c r="M10"/>
  <c r="M34" s="1"/>
  <c r="L34"/>
  <c r="N9"/>
  <c r="N33" s="1"/>
  <c r="O9" s="1"/>
  <c r="O33" s="1"/>
  <c r="E36"/>
  <c r="I7"/>
  <c r="I25" s="1"/>
  <c r="I35" s="1"/>
  <c r="E37"/>
  <c r="E39" l="1"/>
  <c r="F12" s="1"/>
  <c r="F37" s="1"/>
  <c r="E65" i="1"/>
  <c r="R9" i="5"/>
  <c r="U9" s="1"/>
  <c r="P33"/>
  <c r="E38"/>
  <c r="F11" s="1"/>
  <c r="F36" s="1"/>
  <c r="E58" i="1"/>
  <c r="R33" i="5"/>
  <c r="I31"/>
  <c r="J8"/>
  <c r="J32" s="1"/>
  <c r="K32" s="1"/>
  <c r="N10"/>
  <c r="N34" s="1"/>
  <c r="O10" s="1"/>
  <c r="O34" s="1"/>
  <c r="F39" l="1"/>
  <c r="H12" s="1"/>
  <c r="E67" i="1"/>
  <c r="K63" s="1"/>
  <c r="R10" i="5"/>
  <c r="R34" s="1"/>
  <c r="P34"/>
  <c r="E60" i="1"/>
  <c r="K56" s="1"/>
  <c r="F38" i="5"/>
  <c r="G38" s="1"/>
  <c r="K128" i="1" s="1"/>
  <c r="G37" i="5"/>
  <c r="G36"/>
  <c r="G39"/>
  <c r="S9"/>
  <c r="S33" s="1"/>
  <c r="T9" s="1"/>
  <c r="T33" s="1"/>
  <c r="U33" s="1"/>
  <c r="S10"/>
  <c r="S34" s="1"/>
  <c r="T10" s="1"/>
  <c r="T34" s="1"/>
  <c r="U34" s="1"/>
  <c r="J7"/>
  <c r="J25" s="1"/>
  <c r="J35" s="1"/>
  <c r="H11" l="1"/>
  <c r="K11" s="1"/>
  <c r="K126" i="2" s="1"/>
  <c r="J31" i="5"/>
  <c r="K31" s="1"/>
  <c r="K124" i="2" s="1"/>
  <c r="M8" i="5"/>
  <c r="M32" s="1"/>
  <c r="H37"/>
  <c r="E63" i="2" s="1"/>
  <c r="K12" i="5"/>
  <c r="H36" l="1"/>
  <c r="E56" i="2" s="1"/>
  <c r="H39" i="5"/>
  <c r="I12" s="1"/>
  <c r="M7"/>
  <c r="H38" l="1"/>
  <c r="I11" s="1"/>
  <c r="I36" s="1"/>
  <c r="E58" i="2" s="1"/>
  <c r="M31" i="5"/>
  <c r="N8"/>
  <c r="N32" s="1"/>
  <c r="I37"/>
  <c r="E65" i="2" s="1"/>
  <c r="M25" i="5"/>
  <c r="M35" s="1"/>
  <c r="P7"/>
  <c r="I39" l="1"/>
  <c r="J12" s="1"/>
  <c r="J37" s="1"/>
  <c r="I38"/>
  <c r="J11" s="1"/>
  <c r="J36" s="1"/>
  <c r="N7"/>
  <c r="N25" s="1"/>
  <c r="N35" s="1"/>
  <c r="K36" l="1"/>
  <c r="E60" i="2"/>
  <c r="K56" s="1"/>
  <c r="J39" i="5"/>
  <c r="M12" s="1"/>
  <c r="E67" i="2"/>
  <c r="K63" s="1"/>
  <c r="J38" i="5"/>
  <c r="M11" s="1"/>
  <c r="K37"/>
  <c r="K39"/>
  <c r="N31"/>
  <c r="O8"/>
  <c r="O32" s="1"/>
  <c r="P32" s="1"/>
  <c r="K38" l="1"/>
  <c r="K128" i="2" s="1"/>
  <c r="M36" i="5"/>
  <c r="P11"/>
  <c r="O7"/>
  <c r="O25" s="1"/>
  <c r="O35" s="1"/>
  <c r="M37"/>
  <c r="P12"/>
  <c r="M38" l="1"/>
  <c r="N11" s="1"/>
  <c r="N36" s="1"/>
  <c r="M39"/>
  <c r="N12" s="1"/>
  <c r="O31"/>
  <c r="P31" s="1"/>
  <c r="R8"/>
  <c r="R32" s="1"/>
  <c r="N38" l="1"/>
  <c r="O11" s="1"/>
  <c r="O36" s="1"/>
  <c r="R7"/>
  <c r="N37"/>
  <c r="N39" l="1"/>
  <c r="O12" s="1"/>
  <c r="O37" s="1"/>
  <c r="O38"/>
  <c r="R11" s="1"/>
  <c r="P36"/>
  <c r="R31"/>
  <c r="S8"/>
  <c r="S32" s="1"/>
  <c r="R25"/>
  <c r="R35" s="1"/>
  <c r="U7"/>
  <c r="P38" l="1"/>
  <c r="P37"/>
  <c r="O39"/>
  <c r="R12" s="1"/>
  <c r="R36"/>
  <c r="U11"/>
  <c r="S7"/>
  <c r="S25" s="1"/>
  <c r="S35" s="1"/>
  <c r="R38" l="1"/>
  <c r="S11" s="1"/>
  <c r="S36" s="1"/>
  <c r="P39"/>
  <c r="R37"/>
  <c r="U12"/>
  <c r="S31"/>
  <c r="T8"/>
  <c r="T32" s="1"/>
  <c r="U32" s="1"/>
  <c r="S38" l="1"/>
  <c r="T11" s="1"/>
  <c r="T7"/>
  <c r="T25" s="1"/>
  <c r="T35" s="1"/>
  <c r="R39"/>
  <c r="S12" s="1"/>
  <c r="T36" l="1"/>
  <c r="T38" s="1"/>
  <c r="T31"/>
  <c r="S37"/>
  <c r="U36" l="1"/>
  <c r="V36" s="1"/>
  <c r="S39"/>
  <c r="T12" s="1"/>
  <c r="T37" s="1"/>
  <c r="U38"/>
  <c r="U31"/>
  <c r="T39" l="1"/>
  <c r="U39" s="1"/>
  <c r="U37"/>
  <c r="V37" s="1"/>
</calcChain>
</file>

<file path=xl/sharedStrings.xml><?xml version="1.0" encoding="utf-8"?>
<sst xmlns="http://schemas.openxmlformats.org/spreadsheetml/2006/main" count="643" uniqueCount="183">
  <si>
    <t>■</t>
  </si>
  <si>
    <t>ДЕКЛАРАЦИЯ ПО ИНДИВИДУАЛЬНОМУ ПОДОХОДНОМУ НАЛОГУ И СОЦИАЛЬНОМУ НАЛОГУ, ПО ГРАЖДАНАМ РЕСПУБЛИКИ КАЗАХСТАН</t>
  </si>
  <si>
    <t>Форма 200.00 Стр.01</t>
  </si>
  <si>
    <t>Прочитайте Правила составления данной формы.</t>
  </si>
  <si>
    <t>ВНИМАНИЕ! Заполнять шариковой или перьевой ручкой, ЧЕРНЫМИ или СИНИМИ чернилами, ЗАГЛАВНЫМИ ПЕЧАТНЫМИ символами.</t>
  </si>
  <si>
    <t>Раздел. Общая информация о налогоплательщике</t>
  </si>
  <si>
    <t>ИИН (БИН)</t>
  </si>
  <si>
    <t>Наименование налогового агента/Ф.И.О. вкладчика (плательщика)</t>
  </si>
  <si>
    <t>Вид декларации (укажите Х в соответствующей ячейке):</t>
  </si>
  <si>
    <t>Номер и дата уведомления (заполняется в случае представления дополнительной декларации по уведомлению):</t>
  </si>
  <si>
    <t>A</t>
  </si>
  <si>
    <t>номер</t>
  </si>
  <si>
    <t>B</t>
  </si>
  <si>
    <t>дата</t>
  </si>
  <si>
    <t>Категория налогоплательщика (укажите Х в соответствующей ячейке):</t>
  </si>
  <si>
    <t>налогоплательщик, являющийся доверительным управляющим по договору доверительного управления имуществом, условиями которого исполнение налогового обязательства возложено на доверительного управляющего</t>
  </si>
  <si>
    <t>C</t>
  </si>
  <si>
    <t>налогоплательщик, являющийся учредителем доверительного управления по договору доверительного управления имуществом, условиями которого исполнение налогового обязательства возложено на доверительного управляющего, или выгодоприобретателем в иных случаях возникновения доверительного управления</t>
  </si>
  <si>
    <t>Численность работников (человек):</t>
  </si>
  <si>
    <t>1 мес.</t>
  </si>
  <si>
    <t>2 мес.</t>
  </si>
  <si>
    <t>3 мес.</t>
  </si>
  <si>
    <t>Наличие структурных подразделений (укажите Х в соответствующей ячейке):</t>
  </si>
  <si>
    <t>да</t>
  </si>
  <si>
    <t>нет</t>
  </si>
  <si>
    <t>Представленные приложения (укажите Х в соответствующей ячейке):</t>
  </si>
  <si>
    <t>Количество приложений 200.02</t>
  </si>
  <si>
    <t>Количество приложений 200.03</t>
  </si>
  <si>
    <t>Раздел. Расчетные показатели</t>
  </si>
  <si>
    <t>Код строки</t>
  </si>
  <si>
    <t>Наименование показателей</t>
  </si>
  <si>
    <t>200.00.001</t>
  </si>
  <si>
    <t>Сумма индивидуального подоходного налога, подлежащего уплате в бюджет</t>
  </si>
  <si>
    <t>I</t>
  </si>
  <si>
    <t>Итого за отчетный квартал</t>
  </si>
  <si>
    <t>IV</t>
  </si>
  <si>
    <t>II</t>
  </si>
  <si>
    <t>III</t>
  </si>
  <si>
    <t>200.00.002</t>
  </si>
  <si>
    <t>Сумма обязательных пенсионных взносов, подлежащих перечислению за работников</t>
  </si>
  <si>
    <t>200.00.003</t>
  </si>
  <si>
    <t>Сумма обязательных профессиональных пенсионных взносов, подлежащих перечислению за работников</t>
  </si>
  <si>
    <t>200.00.004</t>
  </si>
  <si>
    <t>Сумма обязательных пенсионных взносов, подлежащих перечислению в свою пользу</t>
  </si>
  <si>
    <t>200.00.005</t>
  </si>
  <si>
    <t>Сумма социального налога, подлежащего уплате в бюджет с применением ставок, установленных п. 1,3 ст.358 Налогового кодекса</t>
  </si>
  <si>
    <t>200.00.006</t>
  </si>
  <si>
    <t>200.00.007</t>
  </si>
  <si>
    <t>Сумма социального налога, подлежащего уплате в бюджет с применением ставок, установленных п. 2 ст. 358 Налогового кодекса</t>
  </si>
  <si>
    <t>200.00.008</t>
  </si>
  <si>
    <t>Сумма социальных отчислений с доходов работников</t>
  </si>
  <si>
    <t>200.00.009</t>
  </si>
  <si>
    <t>Сумма социальных отчислений в свою пользу</t>
  </si>
  <si>
    <t>Раздел. Индивидуальный подоходный налог</t>
  </si>
  <si>
    <t>200.01.001</t>
  </si>
  <si>
    <t>Начисленные доходы</t>
  </si>
  <si>
    <t>в том числе за отчетный квартал:</t>
  </si>
  <si>
    <t>доходы работников</t>
  </si>
  <si>
    <t>дивиденды, выигрыши, вознаграждения</t>
  </si>
  <si>
    <t>200.01.002</t>
  </si>
  <si>
    <t>Сумма индивидуального подоходного налога, исчисленного с начисленных доходов</t>
  </si>
  <si>
    <t>200.01.003</t>
  </si>
  <si>
    <t>Задолженность по доходам, невыплаченным физическим лицам</t>
  </si>
  <si>
    <t>200.01.004</t>
  </si>
  <si>
    <t>Индивидуальный подоходный налог по доходам, начисленным, но не выплаченным на начало отчетного квартала</t>
  </si>
  <si>
    <t>200.01.005</t>
  </si>
  <si>
    <t>Индивидуальный подоходный налог по доходам, начисленным, но не выплаченным на конец отчетного квартала</t>
  </si>
  <si>
    <t>200.01.006</t>
  </si>
  <si>
    <t>Выплачено доходов</t>
  </si>
  <si>
    <t>Раздел. Обязательные пенсионные взносы, обязательные профессиональные пенсионные взносы</t>
  </si>
  <si>
    <t>200.01.007</t>
  </si>
  <si>
    <t>Начисленные доходы, с которых удерживаются (начисляются) обязательные пенсионные взносы</t>
  </si>
  <si>
    <t>200.01.008</t>
  </si>
  <si>
    <t>Начисленные доходы, с которых удерживаются (начисляются) обязательные профессиональные пенсионные взносы</t>
  </si>
  <si>
    <t>200.01.009</t>
  </si>
  <si>
    <t>Заявленный доход в свою пользу</t>
  </si>
  <si>
    <t>Раздел. Численность и расходы по оплате труда работников-инвалидов</t>
  </si>
  <si>
    <t>200.01.010</t>
  </si>
  <si>
    <t>Численность работников-инвалидов</t>
  </si>
  <si>
    <t>2мес.</t>
  </si>
  <si>
    <t>200.01.011</t>
  </si>
  <si>
    <t>Удельный вес численности работников-инвалидов в общей численности работников, %</t>
  </si>
  <si>
    <t>200.01.012</t>
  </si>
  <si>
    <t>Удельный вес расходов по оплате труда работников-инвалидов в общих расходах по оплате труда, %</t>
  </si>
  <si>
    <t>Раздел. Социальный налог с применением ставок, установленных п.1,3 ст. 358 Налогового кодекса</t>
  </si>
  <si>
    <t>200.01.013</t>
  </si>
  <si>
    <t>Доходы работника, облагаемые социальным налогом</t>
  </si>
  <si>
    <t>Раздел. Социальные отчисления</t>
  </si>
  <si>
    <t>200.01.014</t>
  </si>
  <si>
    <t>Доходы физических лиц, с которых исчисляются социальные отчисления</t>
  </si>
  <si>
    <t>200.01.015</t>
  </si>
  <si>
    <t>Доход, с которого исчисляются социальные отчисления в свою пользу</t>
  </si>
  <si>
    <t>Выбор налогоплательщика</t>
  </si>
  <si>
    <t>Налоговый период, за который представляется налоговая отчетность:    квартал</t>
  </si>
  <si>
    <t xml:space="preserve">                       год</t>
  </si>
  <si>
    <t>Форма 3</t>
  </si>
  <si>
    <t>№№</t>
  </si>
  <si>
    <t>Наименование</t>
  </si>
  <si>
    <t>№ строки форм 200.00. и 200.01.</t>
  </si>
  <si>
    <t xml:space="preserve">1 квартал </t>
  </si>
  <si>
    <t>Первый</t>
  </si>
  <si>
    <t>2 квартал</t>
  </si>
  <si>
    <t>Второй</t>
  </si>
  <si>
    <t>С начала</t>
  </si>
  <si>
    <t>3 квартал</t>
  </si>
  <si>
    <t xml:space="preserve">Третий </t>
  </si>
  <si>
    <t>4 квартал</t>
  </si>
  <si>
    <t>Четвертый</t>
  </si>
  <si>
    <t>п/п</t>
  </si>
  <si>
    <t>показателей</t>
  </si>
  <si>
    <t>Январь</t>
  </si>
  <si>
    <t>Февраль</t>
  </si>
  <si>
    <t>Март</t>
  </si>
  <si>
    <t>квартал</t>
  </si>
  <si>
    <t>Апрель</t>
  </si>
  <si>
    <t>Май</t>
  </si>
  <si>
    <t>Июнь</t>
  </si>
  <si>
    <t>года</t>
  </si>
  <si>
    <t>Июль</t>
  </si>
  <si>
    <t>Август</t>
  </si>
  <si>
    <t>Сентябрь</t>
  </si>
  <si>
    <t>Октябрь</t>
  </si>
  <si>
    <t>Ноябрь</t>
  </si>
  <si>
    <t>Декабрь</t>
  </si>
  <si>
    <t>Задолженность на начало м-ца</t>
  </si>
  <si>
    <t xml:space="preserve">     - по доходам - всего</t>
  </si>
  <si>
    <t>из них    - по зарплате сотрудников</t>
  </si>
  <si>
    <t xml:space="preserve">             - по договорам гражданско-правового характера </t>
  </si>
  <si>
    <t xml:space="preserve">             - по дивидендам, выигрышам, вознаграждениям</t>
  </si>
  <si>
    <r>
      <t xml:space="preserve">  </t>
    </r>
    <r>
      <rPr>
        <b/>
        <sz val="10"/>
        <rFont val="Arial"/>
        <family val="2"/>
        <charset val="204"/>
      </rPr>
      <t xml:space="preserve">   - по ИПН</t>
    </r>
  </si>
  <si>
    <t xml:space="preserve">     - по взносам в НПФ</t>
  </si>
  <si>
    <t>Начислено доходов за месяц - всего</t>
  </si>
  <si>
    <t>в т.ч.</t>
  </si>
  <si>
    <t xml:space="preserve">    - зарплата сотрудникам</t>
  </si>
  <si>
    <t xml:space="preserve">    - по договорам гражданско-правового характера </t>
  </si>
  <si>
    <t xml:space="preserve">    - по дивидендам, выигрышам, вознаграждениям</t>
  </si>
  <si>
    <t xml:space="preserve">    - по прочим доходам</t>
  </si>
  <si>
    <t>Сумма исчисленного ИПН - ВСЕГО</t>
  </si>
  <si>
    <t xml:space="preserve">    - по зарплате сотрудников</t>
  </si>
  <si>
    <r>
      <t>Сумма начисленных обязательных пенсионных взносов в НПФ</t>
    </r>
    <r>
      <rPr>
        <sz val="10"/>
        <rFont val="Arial"/>
        <family val="2"/>
        <charset val="204"/>
      </rPr>
      <t xml:space="preserve"> (</t>
    </r>
    <r>
      <rPr>
        <sz val="8"/>
        <rFont val="Arial"/>
        <family val="2"/>
        <charset val="204"/>
      </rPr>
      <t>от начисл.доходов)</t>
    </r>
  </si>
  <si>
    <t>Причитается доходов к выплате  (стр.1+стр.2-стр.3-стр.4)</t>
  </si>
  <si>
    <t>Выплачено доходов за месяц - ВСЕГО</t>
  </si>
  <si>
    <t xml:space="preserve">Задолженность на конец периода по доходам </t>
  </si>
  <si>
    <r>
      <t xml:space="preserve">Удельный вес выплаченных доходов к доходам, причитающимся к выплате </t>
    </r>
    <r>
      <rPr>
        <sz val="10"/>
        <rFont val="Arial"/>
        <family val="2"/>
        <charset val="204"/>
      </rPr>
      <t>(стр.7 : стр.6)</t>
    </r>
  </si>
  <si>
    <t xml:space="preserve">Среднесписочная численность наемных работников за месяц (чел) </t>
  </si>
  <si>
    <t>Примечание: 1. "Залитые " серым цветом ячейки заполняются вручную из ведомости по начислению зарплаты сотрудникам и договорам ГПХ;</t>
  </si>
  <si>
    <t xml:space="preserve">                      2.  "Залитые" голубым цветом ячейки с обозначением строк о ФНО, относяттся к форме 200.01</t>
  </si>
  <si>
    <t xml:space="preserve">                      3. "Залитые" зеленым цветом ячейки - это суммы показателей за отчетный квартал.</t>
  </si>
  <si>
    <t xml:space="preserve">Главный бухгалтер                                            </t>
  </si>
  <si>
    <t>Исполнитель - бухгалтер _________________ ( ______________ )</t>
  </si>
  <si>
    <t xml:space="preserve">Налоговый регистр  по индивидуальному подоходному налогу и социальному налогу по гражданам РК   </t>
  </si>
  <si>
    <t xml:space="preserve">                      4. Другие ячейки заполняются в автоматическом режиме на основании формул. При использовании таблицы вторично, эти ячейки трогать нельзя, иначе таблица не будет считать показатели.</t>
  </si>
  <si>
    <t xml:space="preserve">200.01.004  </t>
  </si>
  <si>
    <t>1-а</t>
  </si>
  <si>
    <t>1-б</t>
  </si>
  <si>
    <t>1-в</t>
  </si>
  <si>
    <r>
      <t xml:space="preserve">Начисленные доходы, с которых удерживаются (начисляются) ОПВ в НПФ </t>
    </r>
    <r>
      <rPr>
        <sz val="10"/>
        <rFont val="Arial"/>
        <family val="2"/>
        <charset val="204"/>
      </rPr>
      <t xml:space="preserve"> (стр.4 * 10)</t>
    </r>
  </si>
  <si>
    <t>ИСЧИСЛЕНИЕ ИНДИВИДУАЛЬНОГО ПОДОХОДНОГО НАЛОГА И СОЦИАЛЬНОГО НАЛОГА, ОБЯЗАТЕЛЬНЫХ ПЕНСИОННЫХ ВЗНОСОВ, ОБЯЗАТЕЛЬНЫХ ПРОФЕССИОНАЛЬНЫХ ПЕНСИОННЫХ ВЗНОСОВ, СОЦИАЛЬНЫХ ОТЧИСЛЕНИЙ                                                                        (Приложение 1 к Декларации)                                    Форма 200.01 Стр. 01</t>
  </si>
  <si>
    <t>ИСЧИСЛЕНИЕ ИНДИВИДУАЛЬНОГО ПОДОХОДНОГО НАЛОГА И СОЦИАЛЬНОГО НАЛОГА, ОБЯЗАТЕЛЬНЫХ ПЕНСИОННЫХ ВЗНОСОВ, ОБЯЗАТЕЛЬНЫХ ПРОФЕССИОНАЛЬНЫХ ПЕНСИОННЫХ ВЗНОСОВ, СОЦИАЛЬНЫХ ОТЧИСЛЕНИЙ                                                              (Приложение 1 к Декларации)          Форма 200.01 Стр. 01</t>
  </si>
  <si>
    <r>
      <t xml:space="preserve">Наименование организации  </t>
    </r>
    <r>
      <rPr>
        <b/>
        <sz val="14"/>
        <rFont val="Arial"/>
        <family val="2"/>
        <charset val="204"/>
      </rPr>
      <t xml:space="preserve"> / </t>
    </r>
    <r>
      <rPr>
        <b/>
        <sz val="10"/>
        <rFont val="Arial"/>
        <family val="2"/>
        <charset val="204"/>
      </rPr>
      <t xml:space="preserve">филиала    - </t>
    </r>
    <r>
      <rPr>
        <b/>
        <u/>
        <sz val="14"/>
        <rFont val="Arial"/>
        <family val="2"/>
        <charset val="204"/>
      </rPr>
      <t>ИП Суанбаева Айгуль Сматовна</t>
    </r>
  </si>
  <si>
    <r>
      <t xml:space="preserve"> </t>
    </r>
    <r>
      <rPr>
        <b/>
        <sz val="14"/>
        <rFont val="Arial"/>
        <family val="2"/>
        <charset val="204"/>
      </rPr>
      <t>ИИН_________________________</t>
    </r>
  </si>
  <si>
    <r>
      <t>Сумма ИПН, подлежащая перечислению в бюджет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за наемных работников</t>
    </r>
    <r>
      <rPr>
        <sz val="10"/>
        <rFont val="Arial"/>
        <family val="2"/>
        <charset val="204"/>
      </rPr>
      <t xml:space="preserve"> (стр.1+стр.3) * стр.9)</t>
    </r>
  </si>
  <si>
    <r>
      <t>Сумма ОПВ в НПФ, подлежащая перечислению за наемных работников</t>
    </r>
    <r>
      <rPr>
        <sz val="10"/>
        <rFont val="Arial"/>
        <family val="2"/>
        <charset val="204"/>
      </rPr>
      <t xml:space="preserve"> (стр.1+стр.4) * стр.9)</t>
    </r>
  </si>
  <si>
    <r>
      <t xml:space="preserve">Задолженность на конец периода по ИПН за наемных работников </t>
    </r>
    <r>
      <rPr>
        <sz val="10"/>
        <rFont val="Arial"/>
        <family val="2"/>
        <charset val="204"/>
      </rPr>
      <t xml:space="preserve"> (стр.1 + стр.3 – стр.10)</t>
    </r>
  </si>
  <si>
    <r>
      <t xml:space="preserve">Задолженность на конец периода по  ОПВ в НПФ за наемных работников </t>
    </r>
    <r>
      <rPr>
        <sz val="10"/>
        <rFont val="Arial"/>
        <family val="2"/>
        <charset val="204"/>
      </rPr>
      <t xml:space="preserve">  (стр.1 + стр.4 – стр.11)</t>
    </r>
  </si>
  <si>
    <t>Доход наемных работников, с которых отчисляются соцотчисления</t>
  </si>
  <si>
    <r>
      <t xml:space="preserve">Сумма социальных отчислений с доходов наемных работников </t>
    </r>
    <r>
      <rPr>
        <sz val="10"/>
        <rFont val="Arial"/>
        <family val="2"/>
        <charset val="204"/>
      </rPr>
      <t>(по ведомости начисления зарплаты)</t>
    </r>
  </si>
  <si>
    <t>16-а</t>
  </si>
  <si>
    <t>16-б</t>
  </si>
  <si>
    <t>19-а</t>
  </si>
  <si>
    <t>20-а</t>
  </si>
  <si>
    <r>
      <t xml:space="preserve">Сумма социальных отчислений с доходов ИП                                                </t>
    </r>
    <r>
      <rPr>
        <sz val="10"/>
        <rFont val="Arial"/>
        <family val="2"/>
        <charset val="204"/>
      </rPr>
      <t xml:space="preserve"> (стр.19-а * 5%)</t>
    </r>
  </si>
  <si>
    <t>СУАНБАЕВА АЙГУЛЬ СМАТОВНА</t>
  </si>
  <si>
    <r>
      <t xml:space="preserve">Сумма начисленного социального налога - Всего   </t>
    </r>
    <r>
      <rPr>
        <sz val="10"/>
        <rFont val="Arial"/>
        <family val="2"/>
        <charset val="204"/>
      </rPr>
      <t>(стр.15 + 16)</t>
    </r>
  </si>
  <si>
    <r>
      <t xml:space="preserve">Сумма ОПВ в НПФ, подлежащая перечислению за ИП </t>
    </r>
    <r>
      <rPr>
        <sz val="10"/>
        <rFont val="Arial"/>
        <family val="2"/>
        <charset val="204"/>
      </rPr>
      <t>(стр.20 * 10%)</t>
    </r>
  </si>
  <si>
    <r>
      <t xml:space="preserve">Сумма социального налога к уплате по ставкам п.2 ст.358 НК РК </t>
    </r>
    <r>
      <rPr>
        <sz val="10"/>
        <rFont val="Arial"/>
        <family val="2"/>
        <charset val="204"/>
      </rPr>
      <t>(положительная  разница между стр.16-а и суммой соцотчислений, если разница - отрицательная, то=0)</t>
    </r>
  </si>
  <si>
    <t>СНР для налогоплательщиков-производителей сельскохозяйственной продукции, продукции аквакультуры (рыбоводства) и сельских потребительских кооперативов</t>
  </si>
  <si>
    <t>Сумма социального налога по налогоплательщику с учетом особенности, установленной ст.451 Налогового кодекса</t>
  </si>
  <si>
    <r>
      <t xml:space="preserve">Доход, с которого исчисляются СО в пользу ИП  </t>
    </r>
    <r>
      <rPr>
        <sz val="10"/>
        <rFont val="Arial"/>
        <family val="2"/>
        <charset val="204"/>
      </rPr>
      <t>(в сумме полученной выручки, но не более 10 МЗП в месяц, т.е не более 244 590 тг)</t>
    </r>
  </si>
  <si>
    <r>
      <t>Заявленный доход ИП для отчислений ОПВ</t>
    </r>
    <r>
      <rPr>
        <sz val="10"/>
        <rFont val="Arial"/>
        <family val="2"/>
        <charset val="204"/>
      </rPr>
      <t xml:space="preserve"> (не менее 1 МЗП, т.е. 24 459 тг и не более 1 834 425 тг, но в пределах полученной выручки)</t>
    </r>
  </si>
  <si>
    <r>
      <t xml:space="preserve">Сумма начисленного социального налога  за наемных работниковпо ставкам п.2 ст.358 НК РК </t>
    </r>
    <r>
      <rPr>
        <sz val="10"/>
        <rFont val="Arial"/>
        <family val="2"/>
        <charset val="204"/>
      </rPr>
      <t xml:space="preserve">                                  (стр.14 * 2269тг)</t>
    </r>
  </si>
  <si>
    <r>
      <t xml:space="preserve">Сумма начисленного социального налога за ИП по ставкам п.2 ст.358 НК РК </t>
    </r>
    <r>
      <rPr>
        <sz val="10"/>
        <rFont val="Arial"/>
        <family val="2"/>
        <charset val="204"/>
      </rPr>
      <t xml:space="preserve"> (2 МРП = 2*2269= 4 538тг)</t>
    </r>
  </si>
  <si>
    <r>
      <t xml:space="preserve">Период  - </t>
    </r>
    <r>
      <rPr>
        <b/>
        <sz val="16"/>
        <rFont val="Arial"/>
        <family val="2"/>
        <charset val="204"/>
      </rPr>
      <t>2017</t>
    </r>
    <r>
      <rPr>
        <b/>
        <sz val="14"/>
        <rFont val="Arial"/>
        <family val="2"/>
        <charset val="204"/>
      </rPr>
      <t xml:space="preserve">  год </t>
    </r>
  </si>
</sst>
</file>

<file path=xl/styles.xml><?xml version="1.0" encoding="utf-8"?>
<styleSheet xmlns="http://schemas.openxmlformats.org/spreadsheetml/2006/main">
  <numFmts count="1">
    <numFmt numFmtId="164" formatCode="0.000000"/>
  </numFmts>
  <fonts count="26">
    <font>
      <sz val="11"/>
      <color theme="1"/>
      <name val="Calibri"/>
      <family val="2"/>
      <scheme val="minor"/>
    </font>
    <font>
      <sz val="10"/>
      <name val="Arial"/>
    </font>
    <font>
      <b/>
      <i/>
      <sz val="10"/>
      <name val="Arial"/>
      <family val="2"/>
      <charset val="204"/>
    </font>
    <font>
      <sz val="26"/>
      <name val="Lucida Sans Unicode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i/>
      <sz val="14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Arial"/>
      <family val="2"/>
      <charset val="204"/>
    </font>
    <font>
      <sz val="8"/>
      <color rgb="FF000000"/>
      <name val="Tahoma"/>
      <family val="2"/>
      <charset val="204"/>
    </font>
    <font>
      <b/>
      <u/>
      <sz val="14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05">
    <xf numFmtId="0" fontId="0" fillId="0" borderId="0" xfId="0"/>
    <xf numFmtId="0" fontId="1" fillId="0" borderId="0" xfId="1"/>
    <xf numFmtId="0" fontId="3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/>
    <xf numFmtId="0" fontId="4" fillId="0" borderId="1" xfId="1" applyFont="1" applyBorder="1"/>
    <xf numFmtId="0" fontId="6" fillId="0" borderId="0" xfId="1" applyFont="1" applyBorder="1"/>
    <xf numFmtId="0" fontId="6" fillId="0" borderId="1" xfId="1" applyFont="1" applyBorder="1"/>
    <xf numFmtId="0" fontId="4" fillId="0" borderId="2" xfId="1" applyFont="1" applyBorder="1" applyAlignment="1">
      <alignment horizontal="center" vertical="distributed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8" fillId="2" borderId="0" xfId="1" applyFont="1" applyFill="1"/>
    <xf numFmtId="0" fontId="4" fillId="0" borderId="0" xfId="1" applyFont="1" applyAlignment="1">
      <alignment horizontal="left"/>
    </xf>
    <xf numFmtId="0" fontId="4" fillId="0" borderId="0" xfId="1" applyFont="1" applyFill="1" applyBorder="1" applyAlignment="1">
      <alignment wrapText="1"/>
    </xf>
    <xf numFmtId="0" fontId="8" fillId="0" borderId="0" xfId="1" applyFont="1" applyFill="1"/>
    <xf numFmtId="0" fontId="4" fillId="0" borderId="1" xfId="1" applyFont="1" applyFill="1" applyBorder="1"/>
    <xf numFmtId="0" fontId="6" fillId="0" borderId="0" xfId="1" applyFont="1" applyFill="1" applyBorder="1"/>
    <xf numFmtId="0" fontId="6" fillId="0" borderId="1" xfId="1" applyFont="1" applyFill="1" applyBorder="1"/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1" applyFont="1" applyAlignment="1"/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left"/>
    </xf>
    <xf numFmtId="0" fontId="8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center"/>
    </xf>
    <xf numFmtId="0" fontId="4" fillId="4" borderId="0" xfId="1" applyFont="1" applyFill="1"/>
    <xf numFmtId="0" fontId="9" fillId="0" borderId="0" xfId="1" applyFont="1" applyFill="1"/>
    <xf numFmtId="10" fontId="9" fillId="0" borderId="0" xfId="1" applyNumberFormat="1" applyFont="1" applyFill="1"/>
    <xf numFmtId="3" fontId="4" fillId="5" borderId="0" xfId="1" applyNumberFormat="1" applyFont="1" applyFill="1"/>
    <xf numFmtId="0" fontId="10" fillId="5" borderId="0" xfId="1" applyFont="1" applyFill="1"/>
    <xf numFmtId="3" fontId="10" fillId="5" borderId="0" xfId="1" applyNumberFormat="1" applyFont="1" applyFill="1"/>
    <xf numFmtId="10" fontId="10" fillId="5" borderId="0" xfId="1" applyNumberFormat="1" applyFont="1" applyFill="1"/>
    <xf numFmtId="0" fontId="11" fillId="0" borderId="0" xfId="1" applyFont="1"/>
    <xf numFmtId="0" fontId="4" fillId="0" borderId="3" xfId="1" applyFont="1" applyFill="1" applyBorder="1"/>
    <xf numFmtId="0" fontId="4" fillId="0" borderId="3" xfId="1" applyFont="1" applyBorder="1"/>
    <xf numFmtId="0" fontId="4" fillId="3" borderId="3" xfId="1" applyFont="1" applyFill="1" applyBorder="1"/>
    <xf numFmtId="0" fontId="9" fillId="0" borderId="0" xfId="1" applyFont="1"/>
    <xf numFmtId="0" fontId="9" fillId="0" borderId="0" xfId="1" applyFont="1" applyAlignment="1">
      <alignment horizontal="left"/>
    </xf>
    <xf numFmtId="0" fontId="8" fillId="2" borderId="0" xfId="1" applyFont="1" applyFill="1" applyAlignment="1">
      <alignment horizontal="center"/>
    </xf>
    <xf numFmtId="0" fontId="4" fillId="4" borderId="0" xfId="1" applyFont="1" applyFill="1"/>
    <xf numFmtId="0" fontId="11" fillId="0" borderId="0" xfId="2"/>
    <xf numFmtId="0" fontId="9" fillId="0" borderId="0" xfId="2" applyFont="1" applyAlignment="1">
      <alignment vertical="top"/>
    </xf>
    <xf numFmtId="0" fontId="9" fillId="0" borderId="0" xfId="1" applyFont="1" applyAlignment="1">
      <alignment vertical="top"/>
    </xf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3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2" fillId="0" borderId="0" xfId="0" applyFont="1"/>
    <xf numFmtId="3" fontId="0" fillId="0" borderId="0" xfId="0" applyNumberFormat="1"/>
    <xf numFmtId="0" fontId="15" fillId="0" borderId="0" xfId="0" applyFont="1"/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vertical="center"/>
    </xf>
    <xf numFmtId="0" fontId="18" fillId="0" borderId="7" xfId="0" applyFont="1" applyBorder="1"/>
    <xf numFmtId="0" fontId="0" fillId="0" borderId="8" xfId="0" applyBorder="1" applyAlignment="1">
      <alignment horizontal="center"/>
    </xf>
    <xf numFmtId="0" fontId="11" fillId="6" borderId="7" xfId="0" applyFont="1" applyFill="1" applyBorder="1" applyAlignment="1">
      <alignment horizontal="center"/>
    </xf>
    <xf numFmtId="0" fontId="11" fillId="6" borderId="7" xfId="0" applyFont="1" applyFill="1" applyBorder="1"/>
    <xf numFmtId="0" fontId="0" fillId="0" borderId="7" xfId="0" applyBorder="1" applyAlignment="1">
      <alignment horizontal="center"/>
    </xf>
    <xf numFmtId="0" fontId="0" fillId="0" borderId="7" xfId="0" applyBorder="1"/>
    <xf numFmtId="3" fontId="0" fillId="0" borderId="7" xfId="0" applyNumberFormat="1" applyBorder="1"/>
    <xf numFmtId="0" fontId="18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1" fillId="6" borderId="12" xfId="0" applyFont="1" applyFill="1" applyBorder="1" applyAlignment="1">
      <alignment horizontal="center"/>
    </xf>
    <xf numFmtId="0" fontId="11" fillId="6" borderId="12" xfId="0" applyFont="1" applyFill="1" applyBorder="1"/>
    <xf numFmtId="0" fontId="0" fillId="0" borderId="12" xfId="0" applyBorder="1" applyAlignment="1">
      <alignment horizontal="center"/>
    </xf>
    <xf numFmtId="0" fontId="0" fillId="0" borderId="12" xfId="0" applyBorder="1"/>
    <xf numFmtId="3" fontId="0" fillId="0" borderId="12" xfId="0" applyNumberFormat="1" applyBorder="1"/>
    <xf numFmtId="0" fontId="13" fillId="0" borderId="17" xfId="0" applyFont="1" applyBorder="1"/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3" fontId="13" fillId="0" borderId="21" xfId="0" applyNumberFormat="1" applyFont="1" applyBorder="1"/>
    <xf numFmtId="3" fontId="13" fillId="0" borderId="22" xfId="0" applyNumberFormat="1" applyFont="1" applyBorder="1"/>
    <xf numFmtId="3" fontId="13" fillId="6" borderId="19" xfId="0" applyNumberFormat="1" applyFont="1" applyFill="1" applyBorder="1" applyAlignment="1">
      <alignment horizontal="center"/>
    </xf>
    <xf numFmtId="3" fontId="13" fillId="0" borderId="19" xfId="0" applyNumberFormat="1" applyFont="1" applyBorder="1" applyAlignment="1">
      <alignment horizontal="center"/>
    </xf>
    <xf numFmtId="3" fontId="13" fillId="6" borderId="20" xfId="0" applyNumberFormat="1" applyFont="1" applyFill="1" applyBorder="1" applyAlignment="1">
      <alignment horizontal="center"/>
    </xf>
    <xf numFmtId="3" fontId="13" fillId="0" borderId="20" xfId="0" applyNumberFormat="1" applyFont="1" applyBorder="1"/>
    <xf numFmtId="0" fontId="13" fillId="0" borderId="3" xfId="0" applyFont="1" applyBorder="1"/>
    <xf numFmtId="0" fontId="13" fillId="0" borderId="4" xfId="0" applyFont="1" applyBorder="1"/>
    <xf numFmtId="0" fontId="13" fillId="7" borderId="23" xfId="0" applyFont="1" applyFill="1" applyBorder="1" applyAlignment="1">
      <alignment horizontal="center"/>
    </xf>
    <xf numFmtId="3" fontId="13" fillId="0" borderId="5" xfId="0" applyNumberFormat="1" applyFont="1" applyBorder="1"/>
    <xf numFmtId="3" fontId="13" fillId="0" borderId="6" xfId="0" applyNumberFormat="1" applyFont="1" applyBorder="1"/>
    <xf numFmtId="3" fontId="13" fillId="0" borderId="23" xfId="0" applyNumberFormat="1" applyFont="1" applyBorder="1" applyAlignment="1">
      <alignment horizontal="center"/>
    </xf>
    <xf numFmtId="3" fontId="13" fillId="0" borderId="23" xfId="0" applyNumberFormat="1" applyFont="1" applyBorder="1"/>
    <xf numFmtId="0" fontId="11" fillId="0" borderId="4" xfId="0" applyFont="1" applyBorder="1"/>
    <xf numFmtId="0" fontId="13" fillId="0" borderId="23" xfId="0" applyFont="1" applyBorder="1" applyAlignment="1">
      <alignment horizontal="center"/>
    </xf>
    <xf numFmtId="3" fontId="11" fillId="0" borderId="3" xfId="0" applyNumberFormat="1" applyFont="1" applyBorder="1"/>
    <xf numFmtId="3" fontId="11" fillId="0" borderId="4" xfId="0" applyNumberFormat="1" applyFont="1" applyBorder="1"/>
    <xf numFmtId="3" fontId="11" fillId="6" borderId="20" xfId="0" applyNumberFormat="1" applyFont="1" applyFill="1" applyBorder="1" applyAlignment="1">
      <alignment horizontal="center"/>
    </xf>
    <xf numFmtId="3" fontId="11" fillId="0" borderId="5" xfId="0" applyNumberFormat="1" applyFont="1" applyBorder="1"/>
    <xf numFmtId="0" fontId="0" fillId="0" borderId="4" xfId="0" applyBorder="1"/>
    <xf numFmtId="0" fontId="0" fillId="0" borderId="23" xfId="0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0" fillId="0" borderId="23" xfId="0" applyNumberFormat="1" applyBorder="1" applyAlignment="1">
      <alignment horizontal="center"/>
    </xf>
    <xf numFmtId="3" fontId="0" fillId="0" borderId="23" xfId="0" applyNumberFormat="1" applyBorder="1"/>
    <xf numFmtId="0" fontId="13" fillId="7" borderId="23" xfId="0" applyFont="1" applyFill="1" applyBorder="1" applyAlignment="1">
      <alignment horizontal="center" vertical="center" wrapText="1"/>
    </xf>
    <xf numFmtId="3" fontId="13" fillId="0" borderId="3" xfId="0" applyNumberFormat="1" applyFont="1" applyBorder="1"/>
    <xf numFmtId="3" fontId="13" fillId="0" borderId="4" xfId="0" applyNumberFormat="1" applyFont="1" applyBorder="1"/>
    <xf numFmtId="3" fontId="0" fillId="0" borderId="5" xfId="0" applyNumberFormat="1" applyBorder="1"/>
    <xf numFmtId="3" fontId="13" fillId="6" borderId="2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3" fontId="11" fillId="6" borderId="23" xfId="0" applyNumberFormat="1" applyFont="1" applyFill="1" applyBorder="1" applyAlignment="1">
      <alignment horizontal="center"/>
    </xf>
    <xf numFmtId="3" fontId="0" fillId="8" borderId="23" xfId="0" applyNumberFormat="1" applyFill="1" applyBorder="1" applyAlignment="1">
      <alignment horizontal="center"/>
    </xf>
    <xf numFmtId="0" fontId="13" fillId="0" borderId="24" xfId="0" applyFont="1" applyBorder="1" applyAlignment="1">
      <alignment wrapTex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vertical="top" wrapText="1"/>
    </xf>
    <xf numFmtId="0" fontId="13" fillId="7" borderId="23" xfId="0" applyFont="1" applyFill="1" applyBorder="1" applyAlignment="1">
      <alignment vertical="top" wrapText="1"/>
    </xf>
    <xf numFmtId="0" fontId="20" fillId="0" borderId="4" xfId="0" applyFont="1" applyBorder="1"/>
    <xf numFmtId="3" fontId="0" fillId="0" borderId="6" xfId="0" applyNumberFormat="1" applyBorder="1"/>
    <xf numFmtId="0" fontId="11" fillId="0" borderId="4" xfId="0" applyFont="1" applyBorder="1" applyAlignment="1">
      <alignment horizontal="center"/>
    </xf>
    <xf numFmtId="0" fontId="13" fillId="0" borderId="25" xfId="0" applyFont="1" applyBorder="1"/>
    <xf numFmtId="0" fontId="13" fillId="0" borderId="23" xfId="0" applyFont="1" applyBorder="1" applyAlignment="1">
      <alignment vertical="top" wrapText="1"/>
    </xf>
    <xf numFmtId="3" fontId="13" fillId="0" borderId="5" xfId="0" applyNumberFormat="1" applyFont="1" applyBorder="1" applyAlignment="1">
      <alignment horizontal="right"/>
    </xf>
    <xf numFmtId="3" fontId="13" fillId="0" borderId="6" xfId="0" applyNumberFormat="1" applyFont="1" applyBorder="1" applyAlignment="1">
      <alignment horizontal="right"/>
    </xf>
    <xf numFmtId="3" fontId="11" fillId="0" borderId="6" xfId="0" applyNumberFormat="1" applyFont="1" applyBorder="1"/>
    <xf numFmtId="3" fontId="11" fillId="0" borderId="23" xfId="0" applyNumberFormat="1" applyFont="1" applyBorder="1" applyAlignment="1">
      <alignment horizontal="center"/>
    </xf>
    <xf numFmtId="3" fontId="11" fillId="0" borderId="23" xfId="0" applyNumberFormat="1" applyFont="1" applyBorder="1"/>
    <xf numFmtId="0" fontId="13" fillId="0" borderId="4" xfId="0" applyFont="1" applyBorder="1" applyAlignment="1">
      <alignment vertical="center" wrapText="1"/>
    </xf>
    <xf numFmtId="0" fontId="21" fillId="0" borderId="23" xfId="0" applyFont="1" applyBorder="1" applyAlignment="1">
      <alignment horizontal="center"/>
    </xf>
    <xf numFmtId="0" fontId="21" fillId="0" borderId="5" xfId="0" applyFont="1" applyBorder="1"/>
    <xf numFmtId="0" fontId="21" fillId="0" borderId="6" xfId="0" applyFont="1" applyBorder="1"/>
    <xf numFmtId="0" fontId="11" fillId="6" borderId="23" xfId="0" applyFont="1" applyFill="1" applyBorder="1" applyAlignment="1">
      <alignment horizontal="center"/>
    </xf>
    <xf numFmtId="0" fontId="21" fillId="0" borderId="3" xfId="0" applyFont="1" applyBorder="1"/>
    <xf numFmtId="0" fontId="21" fillId="0" borderId="4" xfId="0" applyFont="1" applyBorder="1"/>
    <xf numFmtId="0" fontId="21" fillId="0" borderId="23" xfId="0" applyFont="1" applyBorder="1"/>
    <xf numFmtId="164" fontId="21" fillId="0" borderId="23" xfId="0" applyNumberFormat="1" applyFont="1" applyBorder="1"/>
    <xf numFmtId="0" fontId="21" fillId="0" borderId="0" xfId="0" applyFont="1"/>
    <xf numFmtId="3" fontId="11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13" fillId="0" borderId="26" xfId="0" applyFont="1" applyBorder="1" applyAlignment="1">
      <alignment vertical="top" wrapText="1"/>
    </xf>
    <xf numFmtId="0" fontId="0" fillId="0" borderId="27" xfId="0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9" borderId="27" xfId="0" applyFont="1" applyFill="1" applyBorder="1" applyAlignment="1">
      <alignment horizontal="center"/>
    </xf>
    <xf numFmtId="3" fontId="0" fillId="0" borderId="29" xfId="0" applyNumberFormat="1" applyBorder="1" applyAlignment="1">
      <alignment horizontal="center"/>
    </xf>
    <xf numFmtId="3" fontId="11" fillId="6" borderId="27" xfId="0" applyNumberFormat="1" applyFont="1" applyFill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13" fillId="0" borderId="15" xfId="0" applyFont="1" applyBorder="1" applyAlignment="1">
      <alignment horizontal="right"/>
    </xf>
    <xf numFmtId="0" fontId="13" fillId="0" borderId="16" xfId="0" applyFont="1" applyFill="1" applyBorder="1" applyAlignment="1">
      <alignment vertical="top" wrapText="1"/>
    </xf>
    <xf numFmtId="3" fontId="11" fillId="6" borderId="30" xfId="0" applyNumberFormat="1" applyFont="1" applyFill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1" fontId="11" fillId="0" borderId="0" xfId="0" applyNumberFormat="1" applyFont="1"/>
    <xf numFmtId="0" fontId="13" fillId="0" borderId="0" xfId="0" applyFont="1" applyFill="1" applyBorder="1" applyAlignment="1">
      <alignment horizontal="center" vertical="top" wrapText="1"/>
    </xf>
    <xf numFmtId="1" fontId="0" fillId="0" borderId="0" xfId="0" applyNumberFormat="1"/>
    <xf numFmtId="0" fontId="13" fillId="0" borderId="5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3" fontId="0" fillId="10" borderId="28" xfId="0" applyNumberFormat="1" applyFill="1" applyBorder="1" applyAlignment="1">
      <alignment horizontal="center"/>
    </xf>
    <xf numFmtId="3" fontId="0" fillId="10" borderId="25" xfId="0" applyNumberFormat="1" applyFill="1" applyBorder="1" applyAlignment="1">
      <alignment horizontal="center"/>
    </xf>
    <xf numFmtId="3" fontId="0" fillId="10" borderId="26" xfId="0" applyNumberFormat="1" applyFill="1" applyBorder="1" applyAlignment="1">
      <alignment horizontal="center"/>
    </xf>
    <xf numFmtId="3" fontId="0" fillId="10" borderId="5" xfId="0" applyNumberFormat="1" applyFill="1" applyBorder="1" applyAlignment="1">
      <alignment horizontal="center"/>
    </xf>
    <xf numFmtId="3" fontId="0" fillId="10" borderId="3" xfId="0" applyNumberFormat="1" applyFill="1" applyBorder="1" applyAlignment="1">
      <alignment horizontal="center"/>
    </xf>
    <xf numFmtId="3" fontId="0" fillId="10" borderId="4" xfId="0" applyNumberFormat="1" applyFill="1" applyBorder="1" applyAlignment="1">
      <alignment horizontal="center"/>
    </xf>
    <xf numFmtId="3" fontId="0" fillId="10" borderId="5" xfId="0" applyNumberFormat="1" applyFill="1" applyBorder="1"/>
    <xf numFmtId="3" fontId="0" fillId="10" borderId="3" xfId="0" applyNumberFormat="1" applyFill="1" applyBorder="1"/>
    <xf numFmtId="3" fontId="0" fillId="10" borderId="4" xfId="0" applyNumberFormat="1" applyFill="1" applyBorder="1"/>
    <xf numFmtId="3" fontId="13" fillId="10" borderId="5" xfId="0" applyNumberFormat="1" applyFont="1" applyFill="1" applyBorder="1"/>
    <xf numFmtId="3" fontId="13" fillId="10" borderId="6" xfId="0" applyNumberFormat="1" applyFont="1" applyFill="1" applyBorder="1"/>
    <xf numFmtId="3" fontId="11" fillId="10" borderId="5" xfId="0" applyNumberFormat="1" applyFont="1" applyFill="1" applyBorder="1"/>
    <xf numFmtId="3" fontId="0" fillId="10" borderId="24" xfId="0" applyNumberFormat="1" applyFill="1" applyBorder="1" applyAlignment="1">
      <alignment horizontal="center"/>
    </xf>
    <xf numFmtId="3" fontId="4" fillId="3" borderId="0" xfId="1" applyNumberFormat="1" applyFont="1" applyFill="1"/>
    <xf numFmtId="3" fontId="12" fillId="0" borderId="23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0" fontId="8" fillId="2" borderId="0" xfId="1" applyFont="1" applyFill="1" applyAlignment="1">
      <alignment horizontal="center"/>
    </xf>
    <xf numFmtId="3" fontId="11" fillId="6" borderId="29" xfId="0" applyNumberFormat="1" applyFont="1" applyFill="1" applyBorder="1" applyAlignment="1">
      <alignment horizontal="center"/>
    </xf>
    <xf numFmtId="3" fontId="0" fillId="0" borderId="28" xfId="0" applyNumberFormat="1" applyFill="1" applyBorder="1" applyAlignment="1">
      <alignment horizontal="center"/>
    </xf>
    <xf numFmtId="3" fontId="0" fillId="0" borderId="25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10" borderId="32" xfId="0" applyNumberFormat="1" applyFill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33" xfId="0" applyNumberForma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3" fontId="12" fillId="0" borderId="30" xfId="0" applyNumberFormat="1" applyFont="1" applyBorder="1" applyAlignment="1">
      <alignment horizontal="center"/>
    </xf>
    <xf numFmtId="0" fontId="13" fillId="0" borderId="3" xfId="0" applyFont="1" applyFill="1" applyBorder="1" applyAlignment="1">
      <alignment vertical="top" wrapText="1"/>
    </xf>
    <xf numFmtId="0" fontId="11" fillId="0" borderId="4" xfId="1" applyFont="1" applyBorder="1"/>
    <xf numFmtId="0" fontId="13" fillId="8" borderId="12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5" fillId="0" borderId="0" xfId="1" applyFont="1" applyAlignment="1">
      <alignment horizontal="center" wrapText="1"/>
    </xf>
    <xf numFmtId="0" fontId="7" fillId="2" borderId="0" xfId="1" applyFont="1" applyFill="1" applyAlignment="1">
      <alignment horizontal="center"/>
    </xf>
    <xf numFmtId="0" fontId="4" fillId="0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wrapText="1"/>
    </xf>
    <xf numFmtId="0" fontId="4" fillId="0" borderId="0" xfId="2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8" xfId="0" applyFont="1" applyFill="1" applyBorder="1" applyAlignment="1">
      <alignment horizontal="left" wrapText="1"/>
    </xf>
    <xf numFmtId="0" fontId="22" fillId="0" borderId="31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checked="Checked" lockText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firstButton="1" lockText="1"/>
</file>

<file path=xl/ctrlProps/ctrlProp14.xml><?xml version="1.0" encoding="utf-8"?>
<formControlPr xmlns="http://schemas.microsoft.com/office/spreadsheetml/2009/9/main" objectType="Radio" checked="Checked" lockText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Radio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3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8334375" y="600075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8334375" y="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440339</xdr:colOff>
      <xdr:row>0</xdr:row>
      <xdr:rowOff>86264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8279414" y="86264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13" Type="http://schemas.openxmlformats.org/officeDocument/2006/relationships/ctrlProp" Target="../ctrlProps/ctrlProp23.xml"/><Relationship Id="rId3" Type="http://schemas.openxmlformats.org/officeDocument/2006/relationships/ctrlProp" Target="../ctrlProps/ctrlProp13.xml"/><Relationship Id="rId7" Type="http://schemas.openxmlformats.org/officeDocument/2006/relationships/ctrlProp" Target="../ctrlProps/ctrlProp17.xml"/><Relationship Id="rId12" Type="http://schemas.openxmlformats.org/officeDocument/2006/relationships/ctrlProp" Target="../ctrlProps/ctrlProp2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6.xml"/><Relationship Id="rId11" Type="http://schemas.openxmlformats.org/officeDocument/2006/relationships/ctrlProp" Target="../ctrlProps/ctrlProp21.xml"/><Relationship Id="rId5" Type="http://schemas.openxmlformats.org/officeDocument/2006/relationships/ctrlProp" Target="../ctrlProps/ctrlProp15.xml"/><Relationship Id="rId10" Type="http://schemas.openxmlformats.org/officeDocument/2006/relationships/ctrlProp" Target="../ctrlProps/ctrlProp20.xml"/><Relationship Id="rId4" Type="http://schemas.openxmlformats.org/officeDocument/2006/relationships/ctrlProp" Target="../ctrlProps/ctrlProp14.xml"/><Relationship Id="rId9" Type="http://schemas.openxmlformats.org/officeDocument/2006/relationships/ctrlProp" Target="../ctrlProps/ctrlProp19.xml"/><Relationship Id="rId14" Type="http://schemas.openxmlformats.org/officeDocument/2006/relationships/ctrlProp" Target="../ctrlProps/ctrlProp2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workbookViewId="0">
      <selection activeCell="N12" sqref="N12"/>
    </sheetView>
  </sheetViews>
  <sheetFormatPr defaultRowHeight="15"/>
  <cols>
    <col min="1" max="1" width="4.28515625" customWidth="1"/>
    <col min="2" max="2" width="4.42578125" customWidth="1"/>
    <col min="4" max="4" width="3.85546875" customWidth="1"/>
    <col min="5" max="5" width="18.42578125" customWidth="1"/>
    <col min="7" max="7" width="4.5703125" customWidth="1"/>
    <col min="8" max="8" width="4.28515625" customWidth="1"/>
    <col min="9" max="9" width="15.140625" customWidth="1"/>
    <col min="10" max="10" width="4.5703125" customWidth="1"/>
    <col min="11" max="11" width="18.28515625" customWidth="1"/>
    <col min="12" max="12" width="4.28515625" customWidth="1"/>
    <col min="13" max="13" width="15.42578125" customWidth="1"/>
  </cols>
  <sheetData>
    <row r="1" spans="1:13" ht="25.5" customHeight="1">
      <c r="A1" s="2" t="s">
        <v>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21" t="s">
        <v>0</v>
      </c>
    </row>
    <row r="2" spans="1:13" ht="15.75">
      <c r="A2" s="1"/>
      <c r="B2" s="1"/>
      <c r="C2" s="1"/>
      <c r="D2" s="1"/>
      <c r="E2" s="191" t="s">
        <v>1</v>
      </c>
      <c r="F2" s="191"/>
      <c r="G2" s="191"/>
      <c r="H2" s="191"/>
      <c r="I2" s="191"/>
      <c r="J2" s="191"/>
      <c r="K2" s="191"/>
      <c r="L2" s="1"/>
      <c r="M2" s="1"/>
    </row>
    <row r="3" spans="1:13" ht="6" customHeight="1"/>
    <row r="4" spans="1:13" ht="15.75" thickBot="1">
      <c r="A4" s="5"/>
      <c r="B4" s="5"/>
      <c r="C4" s="5"/>
      <c r="D4" s="5"/>
      <c r="E4" s="5"/>
      <c r="F4" s="16"/>
      <c r="G4" s="16"/>
      <c r="H4" s="16"/>
      <c r="I4" s="16"/>
      <c r="J4" s="16"/>
      <c r="K4" s="5"/>
      <c r="L4" s="5" t="s">
        <v>2</v>
      </c>
      <c r="M4" s="5"/>
    </row>
    <row r="5" spans="1:13">
      <c r="A5" s="6" t="s">
        <v>3</v>
      </c>
      <c r="B5" s="6"/>
      <c r="C5" s="6"/>
      <c r="D5" s="6"/>
      <c r="E5" s="6"/>
      <c r="F5" s="17"/>
      <c r="G5" s="17"/>
      <c r="H5" s="17"/>
      <c r="I5" s="17"/>
      <c r="J5" s="17"/>
      <c r="K5" s="6"/>
      <c r="L5" s="6"/>
      <c r="M5" s="6"/>
    </row>
    <row r="6" spans="1:13" ht="15.75" thickBot="1">
      <c r="A6" s="7" t="s">
        <v>4</v>
      </c>
      <c r="B6" s="7"/>
      <c r="C6" s="7"/>
      <c r="D6" s="7"/>
      <c r="E6" s="7"/>
      <c r="F6" s="18"/>
      <c r="G6" s="18"/>
      <c r="H6" s="18"/>
      <c r="I6" s="18"/>
      <c r="J6" s="18"/>
      <c r="K6" s="7"/>
      <c r="L6" s="7"/>
      <c r="M6" s="7"/>
    </row>
    <row r="7" spans="1:13" ht="5.25" customHeight="1"/>
    <row r="8" spans="1:13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</row>
    <row r="9" spans="1:13" ht="4.5" customHeight="1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thickBot="1">
      <c r="A10" s="8">
        <v>1</v>
      </c>
      <c r="B10" s="1"/>
      <c r="C10" s="9" t="s">
        <v>6</v>
      </c>
      <c r="D10" s="1"/>
      <c r="E10" s="46"/>
      <c r="F10" s="48"/>
      <c r="G10" s="47"/>
      <c r="H10" s="1"/>
      <c r="I10" s="1"/>
      <c r="J10" s="1"/>
      <c r="K10" s="1"/>
      <c r="L10" s="1"/>
      <c r="M10" s="1"/>
    </row>
    <row r="11" spans="1:13" ht="6.75" customHeight="1" thickBot="1">
      <c r="A11" s="1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thickBot="1">
      <c r="A12" s="11">
        <v>2</v>
      </c>
      <c r="B12" s="1"/>
      <c r="C12" s="4" t="s">
        <v>93</v>
      </c>
      <c r="D12" s="1"/>
      <c r="E12" s="1"/>
      <c r="F12" s="1"/>
      <c r="G12" s="1"/>
      <c r="H12" s="1"/>
      <c r="I12" s="1"/>
      <c r="J12" s="159">
        <v>1</v>
      </c>
      <c r="K12" s="35" t="s">
        <v>94</v>
      </c>
      <c r="L12" s="46"/>
      <c r="M12" s="158">
        <v>2017</v>
      </c>
    </row>
    <row r="13" spans="1:13" ht="7.5" customHeight="1" thickBot="1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thickBot="1">
      <c r="A14" s="11">
        <v>3</v>
      </c>
      <c r="B14" s="1"/>
      <c r="C14" s="4" t="s">
        <v>7</v>
      </c>
      <c r="D14" s="1"/>
      <c r="E14" s="1"/>
      <c r="F14" s="1"/>
      <c r="G14" s="1"/>
      <c r="H14" s="1"/>
      <c r="I14" s="49"/>
      <c r="J14" s="187" t="s">
        <v>172</v>
      </c>
      <c r="K14" s="48"/>
      <c r="L14" s="48"/>
      <c r="M14" s="47"/>
    </row>
    <row r="15" spans="1:13" ht="6" customHeight="1" thickBot="1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thickBot="1">
      <c r="A16" s="11">
        <v>4</v>
      </c>
      <c r="B16" s="1"/>
      <c r="C16" s="4" t="s">
        <v>8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thickBot="1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thickBot="1">
      <c r="A19" s="11">
        <v>5</v>
      </c>
      <c r="B19" s="1"/>
      <c r="C19" s="4" t="s">
        <v>9</v>
      </c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7.5" customHeight="1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0"/>
      <c r="B21" s="12" t="s">
        <v>10</v>
      </c>
      <c r="C21" s="4" t="s">
        <v>11</v>
      </c>
      <c r="D21" s="46"/>
      <c r="E21" s="48"/>
      <c r="F21" s="47"/>
      <c r="G21" s="1"/>
      <c r="H21" s="1"/>
      <c r="I21" s="1"/>
      <c r="J21" s="1"/>
      <c r="K21" s="1"/>
      <c r="L21" s="1"/>
      <c r="M21" s="1"/>
    </row>
    <row r="22" spans="1:13" ht="8.25" customHeight="1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0"/>
      <c r="B23" s="12" t="s">
        <v>12</v>
      </c>
      <c r="C23" s="4" t="s">
        <v>13</v>
      </c>
      <c r="D23" s="46"/>
      <c r="E23" s="48"/>
      <c r="F23" s="47"/>
      <c r="G23" s="1"/>
      <c r="H23" s="1"/>
      <c r="I23" s="1"/>
      <c r="J23" s="1"/>
      <c r="K23" s="1"/>
      <c r="L23" s="1"/>
      <c r="M23" s="1"/>
    </row>
    <row r="24" spans="1:13" ht="9" customHeight="1" thickBot="1">
      <c r="A24" s="10"/>
      <c r="B24" s="15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thickBot="1">
      <c r="A25" s="11">
        <v>6</v>
      </c>
      <c r="B25" s="15"/>
      <c r="C25" s="3" t="s">
        <v>14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9" customHeight="1">
      <c r="A26" s="10"/>
      <c r="B26" s="15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0"/>
      <c r="B27" s="12" t="s">
        <v>10</v>
      </c>
      <c r="C27" s="193" t="s">
        <v>15</v>
      </c>
      <c r="D27" s="193"/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13">
      <c r="A28" s="10"/>
      <c r="B28" s="15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 ht="6.75" customHeight="1">
      <c r="A29" s="10"/>
      <c r="B29" s="1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0"/>
      <c r="B30" s="12" t="s">
        <v>12</v>
      </c>
      <c r="C30" s="3" t="s">
        <v>176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6.75" customHeight="1">
      <c r="A31" s="1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0"/>
      <c r="B32" s="12" t="s">
        <v>16</v>
      </c>
      <c r="C32" s="193" t="s">
        <v>17</v>
      </c>
      <c r="D32" s="193"/>
      <c r="E32" s="193"/>
      <c r="F32" s="193"/>
      <c r="G32" s="193"/>
      <c r="H32" s="193"/>
      <c r="I32" s="193"/>
      <c r="J32" s="193"/>
      <c r="K32" s="193"/>
      <c r="L32" s="193"/>
      <c r="M32" s="193"/>
    </row>
    <row r="33" spans="1:13" ht="26.25" customHeight="1">
      <c r="A33" s="10"/>
      <c r="B33" s="15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</row>
    <row r="34" spans="1:13" ht="15.75" thickBot="1">
      <c r="A34" s="1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thickBot="1">
      <c r="A35" s="11">
        <v>7</v>
      </c>
      <c r="B35" s="1"/>
      <c r="C35" s="4" t="s">
        <v>18</v>
      </c>
      <c r="D35" s="1"/>
      <c r="E35" s="1"/>
      <c r="F35" s="19" t="s">
        <v>19</v>
      </c>
      <c r="G35" s="31">
        <f>Налог.регистр!D40</f>
        <v>4</v>
      </c>
      <c r="H35" s="1"/>
      <c r="I35" s="19" t="s">
        <v>20</v>
      </c>
      <c r="J35" s="31">
        <f>Налог.регистр!E40</f>
        <v>4</v>
      </c>
      <c r="K35" s="20" t="s">
        <v>21</v>
      </c>
      <c r="L35" s="31">
        <f>Налог.регистр!F40</f>
        <v>4</v>
      </c>
    </row>
    <row r="36" spans="1:13" ht="8.25" customHeight="1" thickBot="1">
      <c r="A36" s="1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thickBot="1">
      <c r="A37" s="11">
        <v>8</v>
      </c>
      <c r="B37" s="1"/>
      <c r="C37" s="4" t="s">
        <v>22</v>
      </c>
      <c r="D37" s="1"/>
      <c r="E37" s="1"/>
      <c r="F37" s="1"/>
      <c r="G37" s="1"/>
      <c r="H37" s="15">
        <v>2</v>
      </c>
      <c r="I37" s="36" t="s">
        <v>23</v>
      </c>
      <c r="J37" s="1"/>
      <c r="K37" s="37" t="s">
        <v>24</v>
      </c>
      <c r="L37" s="1"/>
      <c r="M37" s="1"/>
    </row>
    <row r="38" spans="1:13" ht="8.25" customHeight="1" thickBot="1">
      <c r="A38" s="1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thickBot="1">
      <c r="A39" s="11">
        <v>9</v>
      </c>
      <c r="B39" s="1"/>
      <c r="C39" s="4" t="s">
        <v>25</v>
      </c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6" customHeight="1" thickBot="1">
      <c r="A40" s="1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thickBot="1">
      <c r="A41" s="11">
        <v>10</v>
      </c>
      <c r="B41" s="1"/>
      <c r="C41" s="4" t="s">
        <v>26</v>
      </c>
      <c r="D41" s="1"/>
      <c r="E41" s="1"/>
      <c r="F41" s="38"/>
      <c r="G41" s="1"/>
      <c r="H41" s="1"/>
      <c r="I41" s="1"/>
      <c r="J41" s="1"/>
      <c r="K41" s="1"/>
      <c r="L41" s="1"/>
      <c r="M41" s="1"/>
    </row>
    <row r="42" spans="1:13" ht="8.25" customHeight="1" thickBot="1">
      <c r="A42" s="1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.75" thickBot="1">
      <c r="A43" s="11">
        <v>11</v>
      </c>
      <c r="B43" s="1"/>
      <c r="C43" s="4" t="s">
        <v>27</v>
      </c>
      <c r="D43" s="1"/>
      <c r="E43" s="1"/>
      <c r="F43" s="38"/>
      <c r="G43" s="1"/>
      <c r="H43" s="15">
        <v>4</v>
      </c>
      <c r="I43" s="1"/>
      <c r="J43" s="29"/>
      <c r="K43" s="29"/>
      <c r="L43" s="29"/>
      <c r="M43" s="30"/>
    </row>
    <row r="44" spans="1:13">
      <c r="A44" s="27"/>
      <c r="B44" s="1" t="s">
        <v>92</v>
      </c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</row>
    <row r="45" spans="1:13">
      <c r="A45" s="27"/>
      <c r="B45" s="42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ht="5.25" customHeight="1">
      <c r="A46" s="27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9" customHeight="1">
      <c r="A48" s="27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5.25" customHeight="1">
      <c r="A50" s="27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1:13">
      <c r="A51" s="27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1:13" ht="5.25" customHeight="1">
      <c r="A52" s="10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>
      <c r="A53" s="192" t="s">
        <v>28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>
      <c r="A54" s="4" t="s">
        <v>29</v>
      </c>
      <c r="B54" s="1"/>
      <c r="C54" s="1"/>
      <c r="D54" s="4" t="s">
        <v>30</v>
      </c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40" t="s">
        <v>31</v>
      </c>
      <c r="C55" s="1"/>
      <c r="D55" s="22" t="s">
        <v>32</v>
      </c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4" t="s">
        <v>19</v>
      </c>
      <c r="D56" s="23" t="s">
        <v>33</v>
      </c>
      <c r="E56" s="31">
        <f>Налог.регистр!D36</f>
        <v>5985.852435530086</v>
      </c>
      <c r="F56" s="1"/>
      <c r="G56" s="3" t="s">
        <v>34</v>
      </c>
      <c r="J56" s="12" t="s">
        <v>35</v>
      </c>
      <c r="K56" s="31">
        <f>E56+E58+E60</f>
        <v>22286.181360234732</v>
      </c>
      <c r="L56" s="1"/>
      <c r="M56" s="1"/>
    </row>
    <row r="57" spans="1:13" ht="7.5" customHeight="1">
      <c r="A57" s="1"/>
      <c r="B57" s="1"/>
      <c r="C57" s="1"/>
      <c r="D57" s="13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4" t="s">
        <v>20</v>
      </c>
      <c r="D58" s="23" t="s">
        <v>36</v>
      </c>
      <c r="E58" s="31">
        <f>Налог.регистр!E36</f>
        <v>6606.8652443153023</v>
      </c>
      <c r="F58" s="1"/>
      <c r="G58" s="1"/>
      <c r="H58" s="1"/>
      <c r="I58" s="1"/>
      <c r="J58" s="1"/>
      <c r="K58" s="1"/>
      <c r="L58" s="1"/>
      <c r="M58" s="1"/>
    </row>
    <row r="59" spans="1:13" ht="9" customHeight="1">
      <c r="A59" s="1"/>
      <c r="B59" s="1"/>
      <c r="C59" s="1"/>
      <c r="D59" s="13"/>
      <c r="E59" s="3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4" t="s">
        <v>21</v>
      </c>
      <c r="D60" s="41" t="s">
        <v>37</v>
      </c>
      <c r="E60" s="31">
        <f>Налог.регистр!F36</f>
        <v>9693.4636803893463</v>
      </c>
      <c r="F60" s="1"/>
      <c r="G60" s="1"/>
      <c r="H60" s="1"/>
      <c r="I60" s="1"/>
      <c r="J60" s="1"/>
      <c r="K60" s="1"/>
      <c r="L60" s="1"/>
      <c r="M60" s="1"/>
    </row>
    <row r="61" spans="1:13" ht="6.75" customHeight="1">
      <c r="A61" s="1"/>
      <c r="B61" s="13"/>
      <c r="C61" s="1"/>
      <c r="D61" s="14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40" t="s">
        <v>38</v>
      </c>
      <c r="C62" s="1"/>
      <c r="D62" s="22" t="s">
        <v>39</v>
      </c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B63" s="1"/>
      <c r="C63" s="4" t="s">
        <v>19</v>
      </c>
      <c r="D63" s="23" t="s">
        <v>33</v>
      </c>
      <c r="E63" s="31">
        <f>Налог.регистр!D37</f>
        <v>11583.542263610316</v>
      </c>
      <c r="F63" s="1"/>
      <c r="G63" s="3" t="s">
        <v>34</v>
      </c>
      <c r="J63" s="12" t="s">
        <v>35</v>
      </c>
      <c r="K63" s="31">
        <f>E63+E65+E67</f>
        <v>46711.96672813133</v>
      </c>
    </row>
    <row r="64" spans="1:13" ht="7.5" customHeight="1">
      <c r="B64" s="1"/>
      <c r="C64" s="1"/>
      <c r="D64" s="13"/>
      <c r="E64" s="1"/>
      <c r="F64" s="1"/>
      <c r="G64" s="1"/>
      <c r="H64" s="1"/>
      <c r="I64" s="1"/>
    </row>
    <row r="65" spans="2:11">
      <c r="B65" s="1"/>
      <c r="C65" s="4" t="s">
        <v>20</v>
      </c>
      <c r="D65" s="23" t="s">
        <v>36</v>
      </c>
      <c r="E65" s="31">
        <f>Налог.регистр!E37</f>
        <v>13974.357486850424</v>
      </c>
      <c r="F65" s="1"/>
      <c r="G65" s="1"/>
      <c r="H65" s="1"/>
      <c r="I65" s="1"/>
    </row>
    <row r="66" spans="2:11" ht="9" customHeight="1">
      <c r="B66" s="1"/>
      <c r="C66" s="1"/>
      <c r="D66" s="13"/>
      <c r="E66" s="1"/>
      <c r="F66" s="1"/>
      <c r="G66" s="1"/>
      <c r="H66" s="1"/>
      <c r="I66" s="1"/>
    </row>
    <row r="67" spans="2:11">
      <c r="B67" s="1"/>
      <c r="C67" s="4" t="s">
        <v>21</v>
      </c>
      <c r="D67" s="41" t="s">
        <v>37</v>
      </c>
      <c r="E67" s="31">
        <f>Налог.регистр!F37</f>
        <v>21154.066977670587</v>
      </c>
      <c r="F67" s="1"/>
      <c r="G67" s="1"/>
      <c r="H67" s="1"/>
      <c r="I67" s="1"/>
    </row>
    <row r="68" spans="2:11" ht="6.75" customHeight="1">
      <c r="B68" s="13"/>
      <c r="C68" s="1"/>
      <c r="D68" s="14"/>
      <c r="E68" s="1"/>
      <c r="F68" s="1"/>
      <c r="G68" s="1"/>
      <c r="H68" s="1"/>
      <c r="I68" s="1"/>
    </row>
    <row r="69" spans="2:11">
      <c r="B69" s="40" t="s">
        <v>40</v>
      </c>
      <c r="C69" s="1"/>
      <c r="D69" s="22" t="s">
        <v>41</v>
      </c>
      <c r="E69" s="1"/>
      <c r="F69" s="1"/>
      <c r="G69" s="1"/>
      <c r="H69" s="1"/>
      <c r="I69" s="1"/>
    </row>
    <row r="70" spans="2:11">
      <c r="B70" s="25"/>
      <c r="C70" s="4" t="s">
        <v>19</v>
      </c>
      <c r="D70" s="176" t="s">
        <v>33</v>
      </c>
      <c r="E70" s="31"/>
      <c r="F70" s="4"/>
      <c r="G70" s="4" t="s">
        <v>21</v>
      </c>
      <c r="J70" s="24" t="s">
        <v>37</v>
      </c>
      <c r="K70" s="31"/>
    </row>
    <row r="71" spans="2:11" ht="8.25" customHeight="1">
      <c r="B71" s="26"/>
      <c r="C71" s="1"/>
      <c r="D71" s="13"/>
      <c r="E71" s="1"/>
      <c r="F71" s="1"/>
      <c r="G71" s="1"/>
      <c r="H71" s="1"/>
      <c r="I71" s="1"/>
    </row>
    <row r="72" spans="2:11">
      <c r="B72" s="25"/>
      <c r="C72" s="4" t="s">
        <v>20</v>
      </c>
      <c r="D72" s="23" t="s">
        <v>36</v>
      </c>
      <c r="E72" s="31"/>
      <c r="F72" s="1"/>
      <c r="G72" s="3" t="s">
        <v>34</v>
      </c>
      <c r="J72" s="12" t="s">
        <v>35</v>
      </c>
      <c r="K72" s="31"/>
    </row>
    <row r="73" spans="2:11" ht="5.25" customHeight="1">
      <c r="B73" s="13"/>
      <c r="C73" s="1"/>
      <c r="D73" s="14"/>
      <c r="E73" s="1"/>
      <c r="F73" s="1"/>
      <c r="G73" s="1"/>
      <c r="H73" s="1"/>
      <c r="I73" s="1"/>
    </row>
    <row r="74" spans="2:11">
      <c r="B74" s="39" t="s">
        <v>42</v>
      </c>
      <c r="C74" s="1"/>
      <c r="D74" s="4" t="s">
        <v>43</v>
      </c>
      <c r="E74" s="1"/>
      <c r="F74" s="1"/>
      <c r="G74" s="1"/>
      <c r="H74" s="1"/>
      <c r="I74" s="1"/>
    </row>
    <row r="75" spans="2:11">
      <c r="B75" s="25"/>
      <c r="C75" s="4" t="s">
        <v>19</v>
      </c>
      <c r="D75" s="176" t="s">
        <v>33</v>
      </c>
      <c r="E75" s="31">
        <f>Налог.регистр!D50</f>
        <v>20000</v>
      </c>
      <c r="F75" s="4"/>
      <c r="G75" s="4" t="s">
        <v>21</v>
      </c>
      <c r="J75" s="24" t="s">
        <v>37</v>
      </c>
      <c r="K75" s="31">
        <f>Налог.регистр!F50</f>
        <v>20000</v>
      </c>
    </row>
    <row r="76" spans="2:11" ht="8.25" customHeight="1">
      <c r="B76" s="26"/>
      <c r="C76" s="1"/>
      <c r="D76" s="13"/>
      <c r="E76" s="1"/>
      <c r="F76" s="1"/>
      <c r="G76" s="1"/>
      <c r="H76" s="1"/>
      <c r="I76" s="1"/>
    </row>
    <row r="77" spans="2:11">
      <c r="B77" s="25"/>
      <c r="C77" s="4" t="s">
        <v>20</v>
      </c>
      <c r="D77" s="176" t="s">
        <v>36</v>
      </c>
      <c r="E77" s="31">
        <f>Налог.регистр!E50</f>
        <v>20000</v>
      </c>
      <c r="F77" s="1"/>
      <c r="G77" s="3" t="s">
        <v>34</v>
      </c>
      <c r="J77" s="12" t="s">
        <v>35</v>
      </c>
      <c r="K77" s="31">
        <f>K75+E77+E75</f>
        <v>60000</v>
      </c>
    </row>
    <row r="78" spans="2:11">
      <c r="B78" s="13"/>
      <c r="C78" s="1"/>
      <c r="D78" s="14"/>
      <c r="E78" s="1"/>
      <c r="F78" s="1"/>
      <c r="G78" s="1"/>
      <c r="H78" s="1"/>
      <c r="I78" s="1"/>
    </row>
    <row r="79" spans="2:11">
      <c r="B79" s="39" t="s">
        <v>44</v>
      </c>
      <c r="C79" s="1"/>
      <c r="D79" s="4" t="s">
        <v>45</v>
      </c>
      <c r="E79" s="1"/>
      <c r="F79" s="1"/>
      <c r="G79" s="1"/>
      <c r="H79" s="1"/>
      <c r="I79" s="1"/>
    </row>
    <row r="80" spans="2:11">
      <c r="B80" s="25"/>
      <c r="C80" s="4" t="s">
        <v>19</v>
      </c>
      <c r="D80" s="23" t="s">
        <v>33</v>
      </c>
      <c r="E80" s="31"/>
      <c r="F80" s="4"/>
      <c r="G80" s="4" t="s">
        <v>21</v>
      </c>
      <c r="J80" s="24" t="s">
        <v>37</v>
      </c>
      <c r="K80" s="31"/>
    </row>
    <row r="81" spans="1:13" ht="7.5" customHeight="1">
      <c r="B81" s="26"/>
      <c r="C81" s="1"/>
      <c r="D81" s="13"/>
      <c r="E81" s="1"/>
      <c r="F81" s="1"/>
      <c r="G81" s="1"/>
      <c r="H81" s="1"/>
      <c r="I81" s="1"/>
    </row>
    <row r="82" spans="1:13">
      <c r="B82" s="25"/>
      <c r="C82" s="4" t="s">
        <v>20</v>
      </c>
      <c r="D82" s="23" t="s">
        <v>36</v>
      </c>
      <c r="E82" s="31"/>
      <c r="F82" s="1"/>
      <c r="G82" s="3" t="s">
        <v>34</v>
      </c>
      <c r="J82" s="12" t="s">
        <v>35</v>
      </c>
      <c r="K82" s="31"/>
    </row>
    <row r="83" spans="1:13" ht="9.75" customHeight="1">
      <c r="B83" s="13"/>
      <c r="C83" s="1"/>
      <c r="D83" s="14"/>
      <c r="E83" s="1"/>
      <c r="F83" s="1"/>
      <c r="G83" s="1"/>
      <c r="H83" s="1"/>
      <c r="I83" s="1"/>
    </row>
    <row r="84" spans="1:13">
      <c r="B84" s="39" t="s">
        <v>46</v>
      </c>
      <c r="C84" s="1"/>
      <c r="D84" s="4" t="s">
        <v>177</v>
      </c>
      <c r="E84" s="1"/>
      <c r="F84" s="1"/>
      <c r="G84" s="1"/>
      <c r="H84" s="1"/>
      <c r="I84" s="1"/>
    </row>
    <row r="85" spans="1:13">
      <c r="B85" s="25"/>
      <c r="C85" s="4" t="s">
        <v>19</v>
      </c>
      <c r="D85" s="23" t="s">
        <v>33</v>
      </c>
      <c r="E85" s="32">
        <v>0</v>
      </c>
      <c r="F85" s="4"/>
      <c r="G85" s="4" t="s">
        <v>21</v>
      </c>
      <c r="J85" s="24" t="s">
        <v>37</v>
      </c>
      <c r="K85" s="32">
        <v>0</v>
      </c>
    </row>
    <row r="86" spans="1:13" ht="6.75" customHeight="1">
      <c r="B86" s="26"/>
      <c r="C86" s="1"/>
      <c r="D86" s="13"/>
      <c r="E86" s="1"/>
      <c r="F86" s="1"/>
      <c r="G86" s="1"/>
      <c r="H86" s="1"/>
      <c r="I86" s="1"/>
    </row>
    <row r="87" spans="1:13">
      <c r="B87" s="25"/>
      <c r="C87" s="4" t="s">
        <v>20</v>
      </c>
      <c r="D87" s="23" t="s">
        <v>36</v>
      </c>
      <c r="E87" s="32">
        <v>0</v>
      </c>
      <c r="F87" s="1"/>
      <c r="G87" s="3" t="s">
        <v>34</v>
      </c>
      <c r="J87" s="12" t="s">
        <v>35</v>
      </c>
      <c r="K87" s="32">
        <v>0</v>
      </c>
    </row>
    <row r="88" spans="1:13" ht="9.75" customHeight="1">
      <c r="B88" s="13"/>
      <c r="C88" s="1"/>
      <c r="D88" s="14"/>
      <c r="E88" s="1"/>
      <c r="F88" s="1"/>
      <c r="G88" s="1"/>
      <c r="H88" s="1"/>
      <c r="I88" s="1"/>
    </row>
    <row r="89" spans="1:13">
      <c r="B89" s="39" t="s">
        <v>47</v>
      </c>
      <c r="C89" s="1"/>
      <c r="D89" s="4" t="s">
        <v>48</v>
      </c>
      <c r="E89" s="1"/>
      <c r="F89" s="1"/>
      <c r="G89" s="1"/>
      <c r="H89" s="1"/>
      <c r="I89" s="1"/>
    </row>
    <row r="90" spans="1:13">
      <c r="B90" s="25"/>
      <c r="C90" s="4" t="s">
        <v>19</v>
      </c>
      <c r="D90" s="176" t="s">
        <v>33</v>
      </c>
      <c r="E90" s="31">
        <f>Налог.регистр!D44</f>
        <v>0</v>
      </c>
      <c r="F90" s="4"/>
      <c r="G90" s="4" t="s">
        <v>21</v>
      </c>
      <c r="J90" s="24" t="s">
        <v>37</v>
      </c>
      <c r="K90" s="31">
        <f>Налог.регистр!F44</f>
        <v>0</v>
      </c>
    </row>
    <row r="91" spans="1:13" ht="8.25" customHeight="1">
      <c r="B91" s="26"/>
      <c r="C91" s="1"/>
      <c r="D91" s="13"/>
      <c r="E91" s="1"/>
      <c r="F91" s="1"/>
      <c r="G91" s="1"/>
      <c r="H91" s="1"/>
      <c r="I91" s="1"/>
    </row>
    <row r="92" spans="1:13">
      <c r="B92" s="25"/>
      <c r="C92" s="4" t="s">
        <v>20</v>
      </c>
      <c r="D92" s="176" t="s">
        <v>36</v>
      </c>
      <c r="E92" s="31">
        <f>Налог.регистр!E44</f>
        <v>0</v>
      </c>
      <c r="F92" s="1"/>
      <c r="G92" s="3" t="s">
        <v>34</v>
      </c>
      <c r="J92" s="12" t="s">
        <v>35</v>
      </c>
      <c r="K92" s="31">
        <f>K90+E92+E90</f>
        <v>0</v>
      </c>
    </row>
    <row r="93" spans="1:13" ht="6.75" customHeight="1">
      <c r="B93" s="13"/>
      <c r="C93" s="1"/>
      <c r="D93" s="14"/>
      <c r="E93" s="1"/>
      <c r="F93" s="1"/>
      <c r="G93" s="1"/>
      <c r="H93" s="1"/>
      <c r="I93" s="1"/>
    </row>
    <row r="94" spans="1:13">
      <c r="B94" s="39" t="s">
        <v>49</v>
      </c>
      <c r="C94" s="1"/>
      <c r="D94" s="4" t="s">
        <v>50</v>
      </c>
      <c r="E94" s="1"/>
      <c r="F94" s="1"/>
      <c r="G94" s="1"/>
      <c r="H94" s="1"/>
      <c r="I94" s="1"/>
    </row>
    <row r="95" spans="1:13">
      <c r="A95" s="1"/>
      <c r="B95" s="25"/>
      <c r="C95" s="4" t="s">
        <v>19</v>
      </c>
      <c r="D95" s="23" t="s">
        <v>33</v>
      </c>
      <c r="E95" s="31">
        <f>Налог.регистр!D45</f>
        <v>9643</v>
      </c>
      <c r="F95" s="4"/>
      <c r="G95" s="4" t="s">
        <v>21</v>
      </c>
      <c r="J95" s="24" t="s">
        <v>37</v>
      </c>
      <c r="K95" s="31">
        <f>Налог.регистр!F45</f>
        <v>9643</v>
      </c>
      <c r="L95" s="1"/>
      <c r="M95" s="1"/>
    </row>
    <row r="96" spans="1:13" ht="6.75" customHeight="1">
      <c r="A96" s="1"/>
      <c r="B96" s="26"/>
      <c r="C96" s="1"/>
      <c r="D96" s="13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25"/>
      <c r="C97" s="4" t="s">
        <v>20</v>
      </c>
      <c r="D97" s="23" t="s">
        <v>36</v>
      </c>
      <c r="E97" s="31">
        <f>Налог.регистр!E45</f>
        <v>9643</v>
      </c>
      <c r="F97" s="1"/>
      <c r="G97" s="3" t="s">
        <v>34</v>
      </c>
      <c r="J97" s="12" t="s">
        <v>35</v>
      </c>
      <c r="K97" s="31">
        <f>K95+E97+E95</f>
        <v>28929</v>
      </c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39" t="s">
        <v>51</v>
      </c>
      <c r="C99" s="1"/>
      <c r="D99" s="4" t="s">
        <v>52</v>
      </c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25"/>
      <c r="C100" s="4" t="s">
        <v>19</v>
      </c>
      <c r="D100" s="176" t="s">
        <v>33</v>
      </c>
      <c r="E100" s="31">
        <f>Налог.регистр!D48</f>
        <v>10000</v>
      </c>
      <c r="F100" s="4"/>
      <c r="G100" s="4" t="s">
        <v>21</v>
      </c>
      <c r="J100" s="24" t="s">
        <v>37</v>
      </c>
      <c r="K100" s="31">
        <f>Налог.регистр!F48</f>
        <v>10000</v>
      </c>
      <c r="L100" s="1"/>
      <c r="M100" s="1"/>
    </row>
    <row r="101" spans="1:13">
      <c r="A101" s="1"/>
      <c r="B101" s="26"/>
      <c r="C101" s="1"/>
      <c r="D101" s="13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25"/>
      <c r="C102" s="4" t="s">
        <v>20</v>
      </c>
      <c r="D102" s="176" t="s">
        <v>36</v>
      </c>
      <c r="E102" s="31">
        <f>Налог.регистр!E48</f>
        <v>10000</v>
      </c>
      <c r="F102" s="1"/>
      <c r="G102" s="3" t="s">
        <v>34</v>
      </c>
      <c r="J102" s="12" t="s">
        <v>35</v>
      </c>
      <c r="K102" s="31">
        <f>K100+E102+E100</f>
        <v>30000</v>
      </c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39.75" customHeight="1">
      <c r="A104" s="194" t="s">
        <v>158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</row>
    <row r="105" spans="1:13" ht="5.25" customHeight="1"/>
    <row r="106" spans="1:13">
      <c r="A106" s="190" t="s">
        <v>53</v>
      </c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</row>
    <row r="107" spans="1:13">
      <c r="A107" s="4" t="s">
        <v>29</v>
      </c>
      <c r="B107" s="1"/>
      <c r="C107" s="1"/>
      <c r="D107" s="4" t="s">
        <v>30</v>
      </c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40" t="s">
        <v>54</v>
      </c>
      <c r="C108" s="1"/>
      <c r="D108" s="22" t="s">
        <v>55</v>
      </c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4" t="s">
        <v>19</v>
      </c>
      <c r="D109" s="23" t="s">
        <v>33</v>
      </c>
      <c r="E109" s="31">
        <f>Налог.регистр!D13</f>
        <v>214292</v>
      </c>
      <c r="F109" s="1"/>
      <c r="G109" s="3" t="s">
        <v>34</v>
      </c>
      <c r="J109" s="12" t="s">
        <v>35</v>
      </c>
      <c r="K109" s="31">
        <f>E113+E111+E109</f>
        <v>642876</v>
      </c>
      <c r="L109" s="1"/>
      <c r="M109" s="1"/>
    </row>
    <row r="110" spans="1:13" ht="6.75" customHeight="1">
      <c r="A110" s="1"/>
      <c r="B110" s="1"/>
      <c r="C110" s="1"/>
      <c r="D110" s="13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B111" s="1"/>
      <c r="C111" s="4" t="s">
        <v>20</v>
      </c>
      <c r="D111" s="23" t="s">
        <v>36</v>
      </c>
      <c r="E111" s="31">
        <f>Налог.регистр!E13</f>
        <v>214292</v>
      </c>
      <c r="F111" s="1"/>
      <c r="G111" s="1"/>
      <c r="H111" s="1"/>
      <c r="I111" s="1"/>
      <c r="J111" s="1"/>
      <c r="K111" s="1"/>
      <c r="L111" s="1"/>
      <c r="M111" s="1"/>
    </row>
    <row r="112" spans="1:13" ht="4.5" customHeight="1">
      <c r="B112" s="1"/>
      <c r="C112" s="1"/>
      <c r="D112" s="13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B113" s="1"/>
      <c r="C113" s="4" t="s">
        <v>21</v>
      </c>
      <c r="D113" s="24" t="s">
        <v>37</v>
      </c>
      <c r="E113" s="31">
        <f>Налог.регистр!F13</f>
        <v>214292</v>
      </c>
      <c r="F113" s="1"/>
      <c r="G113" s="1"/>
      <c r="H113" s="1"/>
      <c r="I113" s="1"/>
      <c r="J113" s="1"/>
      <c r="K113" s="1"/>
      <c r="L113" s="1"/>
      <c r="M113" s="1"/>
    </row>
    <row r="114" spans="1:13">
      <c r="B114" s="1"/>
      <c r="C114" s="1"/>
      <c r="D114" s="4" t="s">
        <v>56</v>
      </c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B115" s="1"/>
      <c r="C115" s="1"/>
      <c r="D115" s="12" t="s">
        <v>10</v>
      </c>
      <c r="E115" s="4" t="s">
        <v>57</v>
      </c>
      <c r="F115" s="1"/>
      <c r="G115" s="1"/>
      <c r="H115" s="1"/>
      <c r="J115" s="1"/>
      <c r="K115" s="31">
        <f>Налог.регистр!G14</f>
        <v>642876</v>
      </c>
      <c r="L115" s="1"/>
      <c r="M115" s="1"/>
    </row>
    <row r="116" spans="1:13" ht="6.75" customHeight="1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B117" s="1"/>
      <c r="C117" s="1"/>
      <c r="D117" s="12" t="s">
        <v>12</v>
      </c>
      <c r="E117" s="4" t="s">
        <v>58</v>
      </c>
      <c r="F117" s="1"/>
      <c r="G117" s="1"/>
      <c r="H117" s="1"/>
      <c r="J117" s="1"/>
      <c r="K117" s="173">
        <f>Налог.регистр!G16</f>
        <v>0</v>
      </c>
      <c r="L117" s="1"/>
      <c r="M117" s="1"/>
    </row>
    <row r="118" spans="1:13" ht="6.75" customHeight="1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B119" s="39" t="s">
        <v>59</v>
      </c>
      <c r="C119" s="1"/>
      <c r="D119" s="4" t="s">
        <v>60</v>
      </c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B120" s="25"/>
      <c r="C120" s="4" t="s">
        <v>19</v>
      </c>
      <c r="D120" s="23" t="s">
        <v>33</v>
      </c>
      <c r="E120" s="31">
        <f>Налог.регистр!D18</f>
        <v>9503</v>
      </c>
      <c r="F120" s="4"/>
      <c r="G120" s="4" t="s">
        <v>21</v>
      </c>
      <c r="J120" s="24" t="s">
        <v>37</v>
      </c>
      <c r="K120" s="31">
        <f>Налог.регистр!F18</f>
        <v>9503</v>
      </c>
      <c r="L120" s="1"/>
      <c r="M120" s="1"/>
    </row>
    <row r="121" spans="1:13" ht="5.25" customHeight="1">
      <c r="B121" s="26"/>
      <c r="C121" s="1"/>
      <c r="D121" s="13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B122" s="25"/>
      <c r="C122" s="4" t="s">
        <v>20</v>
      </c>
      <c r="D122" s="23" t="s">
        <v>36</v>
      </c>
      <c r="E122" s="31">
        <f>Налог.регистр!E18</f>
        <v>9503</v>
      </c>
      <c r="F122" s="1"/>
      <c r="G122" s="3" t="s">
        <v>34</v>
      </c>
      <c r="J122" s="12" t="s">
        <v>35</v>
      </c>
      <c r="K122" s="31">
        <f>K120+E122+E120</f>
        <v>28509</v>
      </c>
      <c r="L122" s="1"/>
      <c r="M122" s="1"/>
    </row>
    <row r="123" spans="1:13" ht="5.25" customHeight="1">
      <c r="B123" s="25"/>
      <c r="C123" s="3"/>
      <c r="D123" s="25"/>
      <c r="E123" s="3"/>
      <c r="F123" s="3"/>
      <c r="G123" s="3"/>
      <c r="H123" s="15"/>
      <c r="I123" s="3"/>
      <c r="J123" s="3"/>
      <c r="K123" s="3"/>
      <c r="L123" s="3"/>
      <c r="M123" s="3"/>
    </row>
    <row r="124" spans="1:13">
      <c r="B124" s="39" t="s">
        <v>61</v>
      </c>
      <c r="C124" s="1"/>
      <c r="D124" s="4" t="s">
        <v>62</v>
      </c>
      <c r="E124" s="1"/>
      <c r="F124" s="1"/>
      <c r="G124" s="1"/>
      <c r="H124" s="1"/>
      <c r="J124" s="1"/>
      <c r="K124" s="173">
        <f>Налог.регистр!F31</f>
        <v>184640</v>
      </c>
      <c r="L124" s="1"/>
      <c r="M124" s="1"/>
    </row>
    <row r="125" spans="1:13" ht="6.75" customHeight="1"/>
    <row r="126" spans="1:13" ht="29.25" customHeight="1">
      <c r="B126" s="44" t="s">
        <v>63</v>
      </c>
      <c r="C126" s="43"/>
      <c r="D126" s="195" t="s">
        <v>64</v>
      </c>
      <c r="E126" s="195"/>
      <c r="F126" s="195"/>
      <c r="G126" s="195"/>
      <c r="H126" s="195"/>
      <c r="I126" s="195"/>
      <c r="J126" s="43"/>
      <c r="K126" s="173">
        <f>Налог.регистр!G11</f>
        <v>3867</v>
      </c>
    </row>
    <row r="127" spans="1:13" ht="8.25" customHeight="1"/>
    <row r="128" spans="1:13" ht="27.75" customHeight="1">
      <c r="A128" s="1"/>
      <c r="B128" s="45" t="s">
        <v>65</v>
      </c>
      <c r="C128" s="1"/>
      <c r="D128" s="196" t="s">
        <v>66</v>
      </c>
      <c r="E128" s="196"/>
      <c r="F128" s="196"/>
      <c r="G128" s="196"/>
      <c r="H128" s="196"/>
      <c r="I128" s="196"/>
      <c r="J128" s="1"/>
      <c r="K128" s="173">
        <f>Налог.регистр!G38</f>
        <v>10089.818639765266</v>
      </c>
      <c r="L128" s="1"/>
    </row>
    <row r="129" spans="1:13" ht="6" customHeight="1"/>
    <row r="130" spans="1:13">
      <c r="A130" s="1"/>
      <c r="B130" s="39" t="s">
        <v>67</v>
      </c>
      <c r="C130" s="1"/>
      <c r="D130" s="4" t="s">
        <v>68</v>
      </c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25"/>
      <c r="C131" s="4" t="s">
        <v>19</v>
      </c>
      <c r="D131" s="23" t="s">
        <v>33</v>
      </c>
      <c r="E131" s="31">
        <f>Налог.регистр!D26</f>
        <v>100000</v>
      </c>
      <c r="F131" s="4"/>
      <c r="G131" s="4" t="s">
        <v>21</v>
      </c>
      <c r="J131" s="24" t="s">
        <v>37</v>
      </c>
      <c r="K131" s="31">
        <f>Налог.регистр!F26</f>
        <v>180000</v>
      </c>
      <c r="L131" s="1"/>
      <c r="M131" s="1"/>
    </row>
    <row r="132" spans="1:13" ht="7.5" customHeight="1">
      <c r="A132" s="1"/>
      <c r="B132" s="26"/>
      <c r="C132" s="1"/>
      <c r="D132" s="13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25"/>
      <c r="C133" s="4" t="s">
        <v>20</v>
      </c>
      <c r="D133" s="23" t="s">
        <v>36</v>
      </c>
      <c r="E133" s="31">
        <f>Налог.регистр!E26</f>
        <v>120000</v>
      </c>
      <c r="F133" s="1"/>
      <c r="G133" s="3" t="s">
        <v>34</v>
      </c>
      <c r="J133" s="12" t="s">
        <v>35</v>
      </c>
      <c r="K133" s="31">
        <f>K131+E133+E131</f>
        <v>400000</v>
      </c>
      <c r="L133" s="1"/>
      <c r="M133" s="1"/>
    </row>
    <row r="134" spans="1:13" ht="6.75" customHeight="1">
      <c r="A134" s="3"/>
      <c r="B134" s="25"/>
      <c r="C134" s="3"/>
      <c r="D134" s="25"/>
      <c r="E134" s="3"/>
      <c r="F134" s="3"/>
      <c r="G134" s="3"/>
      <c r="H134" s="15"/>
      <c r="I134" s="3"/>
      <c r="J134" s="3"/>
      <c r="K134" s="3"/>
      <c r="L134" s="3"/>
      <c r="M134" s="3"/>
    </row>
    <row r="135" spans="1:13">
      <c r="A135" s="190" t="s">
        <v>69</v>
      </c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</row>
    <row r="136" spans="1:13" ht="6" customHeight="1"/>
    <row r="137" spans="1:13">
      <c r="A137" s="1"/>
      <c r="B137" s="39" t="s">
        <v>70</v>
      </c>
      <c r="C137" s="1"/>
      <c r="D137" s="4" t="s">
        <v>71</v>
      </c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25"/>
      <c r="C138" s="4" t="s">
        <v>19</v>
      </c>
      <c r="D138" s="23" t="s">
        <v>33</v>
      </c>
      <c r="E138" s="31">
        <f>Налог.регистр!D24</f>
        <v>214290</v>
      </c>
      <c r="F138" s="4"/>
      <c r="G138" s="4" t="s">
        <v>21</v>
      </c>
      <c r="J138" s="24" t="s">
        <v>37</v>
      </c>
      <c r="K138" s="31">
        <f>Налог.регистр!F24</f>
        <v>214290</v>
      </c>
      <c r="L138" s="1"/>
      <c r="M138" s="1"/>
    </row>
    <row r="139" spans="1:13" ht="7.5" customHeight="1">
      <c r="A139" s="1"/>
      <c r="B139" s="26"/>
      <c r="C139" s="1"/>
      <c r="D139" s="13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25"/>
      <c r="C140" s="4" t="s">
        <v>20</v>
      </c>
      <c r="D140" s="23" t="s">
        <v>36</v>
      </c>
      <c r="E140" s="31">
        <f>Налог.регистр!E24</f>
        <v>214290</v>
      </c>
      <c r="F140" s="1"/>
      <c r="G140" s="3" t="s">
        <v>34</v>
      </c>
      <c r="J140" s="12" t="s">
        <v>35</v>
      </c>
      <c r="K140" s="31">
        <f>K138+E140+E138</f>
        <v>642870</v>
      </c>
      <c r="L140" s="1"/>
      <c r="M140" s="1"/>
    </row>
    <row r="141" spans="1:13" ht="6.75" customHeight="1">
      <c r="A141" s="3"/>
      <c r="B141" s="25"/>
      <c r="C141" s="3"/>
      <c r="D141" s="25"/>
      <c r="E141" s="3"/>
      <c r="F141" s="3"/>
      <c r="G141" s="3"/>
      <c r="H141" s="15"/>
      <c r="I141" s="3"/>
      <c r="J141" s="3"/>
      <c r="K141" s="3"/>
      <c r="L141" s="3"/>
      <c r="M141" s="3"/>
    </row>
    <row r="142" spans="1:13">
      <c r="A142" s="1"/>
      <c r="B142" s="39" t="s">
        <v>72</v>
      </c>
      <c r="C142" s="1"/>
      <c r="D142" s="4" t="s">
        <v>73</v>
      </c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25"/>
      <c r="C143" s="4" t="s">
        <v>19</v>
      </c>
      <c r="D143" s="23" t="s">
        <v>33</v>
      </c>
      <c r="E143" s="31"/>
      <c r="F143" s="4"/>
      <c r="G143" s="4" t="s">
        <v>21</v>
      </c>
      <c r="J143" s="24" t="s">
        <v>37</v>
      </c>
      <c r="K143" s="31"/>
      <c r="L143" s="1"/>
      <c r="M143" s="1"/>
    </row>
    <row r="144" spans="1:13" ht="6" customHeight="1">
      <c r="A144" s="1"/>
      <c r="B144" s="26"/>
      <c r="C144" s="1"/>
      <c r="D144" s="13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25"/>
      <c r="C145" s="4" t="s">
        <v>20</v>
      </c>
      <c r="D145" s="23" t="s">
        <v>36</v>
      </c>
      <c r="E145" s="31"/>
      <c r="F145" s="1"/>
      <c r="G145" s="3" t="s">
        <v>34</v>
      </c>
      <c r="J145" s="12" t="s">
        <v>35</v>
      </c>
      <c r="K145" s="31"/>
      <c r="L145" s="1"/>
      <c r="M145" s="1"/>
    </row>
    <row r="146" spans="1:13" ht="9" customHeight="1">
      <c r="A146" s="3"/>
      <c r="B146" s="25"/>
      <c r="C146" s="3"/>
      <c r="D146" s="25"/>
      <c r="E146" s="3"/>
      <c r="F146" s="3"/>
      <c r="G146" s="3"/>
      <c r="H146" s="15"/>
      <c r="I146" s="3"/>
      <c r="J146" s="3"/>
      <c r="K146" s="3"/>
      <c r="L146" s="3"/>
      <c r="M146" s="3"/>
    </row>
    <row r="147" spans="1:13">
      <c r="A147" s="1"/>
      <c r="B147" s="39" t="s">
        <v>74</v>
      </c>
      <c r="C147" s="1"/>
      <c r="D147" s="4" t="s">
        <v>75</v>
      </c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25"/>
      <c r="C148" s="4" t="s">
        <v>19</v>
      </c>
      <c r="D148" s="23" t="s">
        <v>33</v>
      </c>
      <c r="E148" s="31">
        <f>Налог.регистр!D49</f>
        <v>200000</v>
      </c>
      <c r="F148" s="4"/>
      <c r="G148" s="4" t="s">
        <v>21</v>
      </c>
      <c r="J148" s="24" t="s">
        <v>37</v>
      </c>
      <c r="K148" s="31">
        <f>Налог.регистр!F49</f>
        <v>200000</v>
      </c>
      <c r="L148" s="1"/>
      <c r="M148" s="1"/>
    </row>
    <row r="149" spans="1:13" ht="6.75" customHeight="1">
      <c r="A149" s="1"/>
      <c r="B149" s="26"/>
      <c r="C149" s="1"/>
      <c r="D149" s="13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25"/>
      <c r="C150" s="4" t="s">
        <v>20</v>
      </c>
      <c r="D150" s="23" t="s">
        <v>36</v>
      </c>
      <c r="E150" s="31">
        <f>Налог.регистр!E49</f>
        <v>200000</v>
      </c>
      <c r="F150" s="1"/>
      <c r="G150" s="3" t="s">
        <v>34</v>
      </c>
      <c r="J150" s="12" t="s">
        <v>35</v>
      </c>
      <c r="K150" s="31">
        <f>K148+E150+E148</f>
        <v>600000</v>
      </c>
      <c r="L150" s="1"/>
      <c r="M150" s="1"/>
    </row>
    <row r="151" spans="1:13" ht="6" customHeight="1">
      <c r="A151" s="3"/>
      <c r="B151" s="25"/>
      <c r="C151" s="3"/>
      <c r="D151" s="25"/>
      <c r="E151" s="3"/>
      <c r="F151" s="3"/>
      <c r="G151" s="3"/>
      <c r="H151" s="15"/>
      <c r="I151" s="3"/>
      <c r="J151" s="3"/>
      <c r="K151" s="3"/>
      <c r="L151" s="3"/>
      <c r="M151" s="3"/>
    </row>
    <row r="152" spans="1:13">
      <c r="A152" s="190" t="s">
        <v>76</v>
      </c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</row>
    <row r="153" spans="1:13" ht="9" customHeight="1"/>
    <row r="154" spans="1:13">
      <c r="A154" s="1"/>
      <c r="B154" s="39" t="s">
        <v>77</v>
      </c>
      <c r="C154" s="1"/>
      <c r="D154" s="4" t="s">
        <v>78</v>
      </c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20" t="s">
        <v>19</v>
      </c>
      <c r="D155" s="23" t="s">
        <v>33</v>
      </c>
      <c r="E155" s="33">
        <v>0</v>
      </c>
      <c r="F155" s="1"/>
      <c r="G155" s="20" t="s">
        <v>79</v>
      </c>
      <c r="H155" s="23" t="s">
        <v>36</v>
      </c>
      <c r="I155" s="33">
        <v>0</v>
      </c>
      <c r="J155" s="1"/>
      <c r="K155" s="20" t="s">
        <v>21</v>
      </c>
      <c r="L155" s="24" t="s">
        <v>37</v>
      </c>
      <c r="M155" s="33">
        <v>0</v>
      </c>
    </row>
    <row r="156" spans="1:13" ht="9.75" customHeight="1"/>
    <row r="157" spans="1:13">
      <c r="A157" s="1"/>
      <c r="B157" s="39" t="s">
        <v>80</v>
      </c>
      <c r="C157" s="1"/>
      <c r="D157" s="4" t="s">
        <v>81</v>
      </c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20" t="s">
        <v>19</v>
      </c>
      <c r="D158" s="23" t="s">
        <v>33</v>
      </c>
      <c r="E158" s="34">
        <v>0</v>
      </c>
      <c r="F158" s="1"/>
      <c r="G158" s="20" t="s">
        <v>79</v>
      </c>
      <c r="H158" s="23" t="s">
        <v>36</v>
      </c>
      <c r="I158" s="34">
        <v>0</v>
      </c>
      <c r="J158" s="1"/>
      <c r="K158" s="20" t="s">
        <v>21</v>
      </c>
      <c r="L158" s="24" t="s">
        <v>37</v>
      </c>
      <c r="M158" s="34">
        <v>0</v>
      </c>
    </row>
    <row r="159" spans="1:13" ht="7.5" customHeight="1"/>
    <row r="160" spans="1:13">
      <c r="A160" s="1"/>
      <c r="B160" s="39" t="s">
        <v>82</v>
      </c>
      <c r="C160" s="1"/>
      <c r="D160" s="4" t="s">
        <v>83</v>
      </c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20" t="s">
        <v>19</v>
      </c>
      <c r="D161" s="23" t="s">
        <v>33</v>
      </c>
      <c r="E161" s="34">
        <v>0</v>
      </c>
      <c r="F161" s="1"/>
      <c r="G161" s="20" t="s">
        <v>79</v>
      </c>
      <c r="H161" s="23" t="s">
        <v>36</v>
      </c>
      <c r="I161" s="34">
        <v>0</v>
      </c>
      <c r="J161" s="1"/>
      <c r="K161" s="20" t="s">
        <v>21</v>
      </c>
      <c r="L161" s="24" t="s">
        <v>37</v>
      </c>
      <c r="M161" s="34">
        <v>0</v>
      </c>
    </row>
    <row r="162" spans="1:13" ht="5.25" customHeight="1"/>
    <row r="163" spans="1:13">
      <c r="A163" s="190" t="s">
        <v>84</v>
      </c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</row>
    <row r="164" spans="1:13" ht="6" customHeight="1"/>
    <row r="165" spans="1:13">
      <c r="A165" s="1"/>
      <c r="B165" s="39" t="s">
        <v>85</v>
      </c>
      <c r="C165" s="1"/>
      <c r="D165" s="4" t="s">
        <v>86</v>
      </c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4" t="s">
        <v>19</v>
      </c>
      <c r="D166" s="23" t="s">
        <v>33</v>
      </c>
      <c r="E166" s="31"/>
      <c r="F166" s="1"/>
      <c r="G166" s="3" t="s">
        <v>34</v>
      </c>
      <c r="J166" s="12" t="s">
        <v>35</v>
      </c>
      <c r="K166" s="31"/>
      <c r="L166" s="1"/>
      <c r="M166" s="1"/>
    </row>
    <row r="167" spans="1:13" ht="6" customHeight="1">
      <c r="A167" s="1"/>
      <c r="B167" s="1"/>
      <c r="C167" s="1"/>
      <c r="D167" s="13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4" t="s">
        <v>20</v>
      </c>
      <c r="D168" s="23" t="s">
        <v>36</v>
      </c>
      <c r="E168" s="31"/>
      <c r="F168" s="1"/>
      <c r="G168" s="1"/>
      <c r="H168" s="1"/>
      <c r="I168" s="1"/>
      <c r="J168" s="1"/>
      <c r="K168" s="1"/>
      <c r="L168" s="1"/>
      <c r="M168" s="1"/>
    </row>
    <row r="169" spans="1:13" ht="5.25" customHeight="1">
      <c r="A169" s="1"/>
      <c r="B169" s="1"/>
      <c r="C169" s="1"/>
      <c r="D169" s="13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4" t="s">
        <v>21</v>
      </c>
      <c r="D170" s="24" t="s">
        <v>37</v>
      </c>
      <c r="E170" s="31"/>
      <c r="F170" s="1"/>
      <c r="G170" s="1"/>
      <c r="H170" s="1"/>
      <c r="I170" s="1"/>
      <c r="J170" s="1"/>
      <c r="K170" s="1"/>
      <c r="L170" s="1"/>
      <c r="M170" s="1"/>
    </row>
    <row r="171" spans="1:13" ht="6" customHeight="1"/>
    <row r="172" spans="1:13">
      <c r="A172" s="190" t="s">
        <v>87</v>
      </c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</row>
    <row r="173" spans="1:13" ht="5.25" customHeight="1"/>
    <row r="174" spans="1:13">
      <c r="A174" s="1"/>
      <c r="B174" s="39" t="s">
        <v>88</v>
      </c>
      <c r="C174" s="1"/>
      <c r="D174" s="4" t="s">
        <v>89</v>
      </c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B175" s="1"/>
      <c r="C175" s="4" t="s">
        <v>19</v>
      </c>
      <c r="D175" s="23" t="s">
        <v>33</v>
      </c>
      <c r="E175" s="31">
        <f>Налог.регистр!D46</f>
        <v>192863</v>
      </c>
      <c r="F175" s="1"/>
      <c r="G175" s="3" t="s">
        <v>34</v>
      </c>
      <c r="J175" s="12" t="s">
        <v>35</v>
      </c>
      <c r="K175" s="31">
        <f>E179+E177+E175</f>
        <v>578589</v>
      </c>
    </row>
    <row r="176" spans="1:13" ht="6" customHeight="1">
      <c r="B176" s="1"/>
      <c r="C176" s="1"/>
      <c r="D176" s="13"/>
      <c r="E176" s="1"/>
      <c r="F176" s="1"/>
      <c r="G176" s="1"/>
      <c r="H176" s="1"/>
      <c r="I176" s="1"/>
    </row>
    <row r="177" spans="2:11">
      <c r="B177" s="1"/>
      <c r="C177" s="4" t="s">
        <v>20</v>
      </c>
      <c r="D177" s="23" t="s">
        <v>36</v>
      </c>
      <c r="E177" s="31">
        <f>Налог.регистр!E46</f>
        <v>192863</v>
      </c>
      <c r="F177" s="1"/>
      <c r="G177" s="1"/>
      <c r="H177" s="1"/>
      <c r="I177" s="1"/>
    </row>
    <row r="178" spans="2:11" ht="4.5" customHeight="1">
      <c r="B178" s="1"/>
      <c r="C178" s="1"/>
      <c r="D178" s="13"/>
      <c r="E178" s="1"/>
      <c r="F178" s="1"/>
      <c r="G178" s="1"/>
      <c r="H178" s="1"/>
      <c r="I178" s="1"/>
    </row>
    <row r="179" spans="2:11">
      <c r="B179" s="1"/>
      <c r="C179" s="4" t="s">
        <v>21</v>
      </c>
      <c r="D179" s="24" t="s">
        <v>37</v>
      </c>
      <c r="E179" s="31">
        <f>Налог.регистр!F46</f>
        <v>192863</v>
      </c>
      <c r="F179" s="1"/>
      <c r="G179" s="1"/>
      <c r="H179" s="1"/>
      <c r="I179" s="1"/>
    </row>
    <row r="180" spans="2:11" ht="6.75" customHeight="1"/>
    <row r="181" spans="2:11">
      <c r="B181" s="39" t="s">
        <v>90</v>
      </c>
      <c r="C181" s="1"/>
      <c r="D181" s="4" t="s">
        <v>91</v>
      </c>
      <c r="E181" s="1"/>
      <c r="F181" s="1"/>
      <c r="G181" s="1"/>
      <c r="H181" s="1"/>
      <c r="I181" s="1"/>
    </row>
    <row r="182" spans="2:11">
      <c r="B182" s="1"/>
      <c r="C182" s="4" t="s">
        <v>19</v>
      </c>
      <c r="D182" s="23" t="s">
        <v>33</v>
      </c>
      <c r="E182" s="31">
        <f>Налог.регистр!D47</f>
        <v>200000</v>
      </c>
      <c r="F182" s="1"/>
      <c r="G182" s="3" t="s">
        <v>34</v>
      </c>
      <c r="J182" s="12" t="s">
        <v>35</v>
      </c>
      <c r="K182" s="31">
        <f>E186+E184+E182</f>
        <v>600000</v>
      </c>
    </row>
    <row r="183" spans="2:11" ht="6" customHeight="1">
      <c r="B183" s="1"/>
      <c r="C183" s="1"/>
      <c r="D183" s="13"/>
      <c r="E183" s="1"/>
      <c r="F183" s="1"/>
      <c r="G183" s="1"/>
      <c r="H183" s="1"/>
      <c r="I183" s="1"/>
    </row>
    <row r="184" spans="2:11">
      <c r="B184" s="1"/>
      <c r="C184" s="4" t="s">
        <v>20</v>
      </c>
      <c r="D184" s="23" t="s">
        <v>36</v>
      </c>
      <c r="E184" s="31">
        <f>Налог.регистр!E47</f>
        <v>200000</v>
      </c>
      <c r="F184" s="1"/>
      <c r="G184" s="1"/>
      <c r="H184" s="1"/>
      <c r="I184" s="1"/>
    </row>
    <row r="185" spans="2:11" ht="6" customHeight="1">
      <c r="B185" s="1"/>
      <c r="C185" s="1"/>
      <c r="D185" s="13"/>
      <c r="E185" s="1"/>
      <c r="F185" s="1"/>
      <c r="G185" s="1"/>
      <c r="H185" s="1"/>
      <c r="I185" s="1"/>
    </row>
    <row r="186" spans="2:11">
      <c r="B186" s="1"/>
      <c r="C186" s="4" t="s">
        <v>21</v>
      </c>
      <c r="D186" s="24" t="s">
        <v>37</v>
      </c>
      <c r="E186" s="31">
        <f>Налог.регистр!F47</f>
        <v>200000</v>
      </c>
      <c r="F186" s="1"/>
      <c r="G186" s="1"/>
      <c r="H186" s="1"/>
      <c r="I186" s="1"/>
    </row>
    <row r="187" spans="2:11" ht="8.25" customHeight="1"/>
  </sheetData>
  <mergeCells count="13">
    <mergeCell ref="A172:M172"/>
    <mergeCell ref="E2:K2"/>
    <mergeCell ref="A8:M8"/>
    <mergeCell ref="A53:M53"/>
    <mergeCell ref="C27:M28"/>
    <mergeCell ref="C32:M33"/>
    <mergeCell ref="A104:M104"/>
    <mergeCell ref="A106:M106"/>
    <mergeCell ref="A135:M135"/>
    <mergeCell ref="A152:M152"/>
    <mergeCell ref="A163:M163"/>
    <mergeCell ref="D126:I126"/>
    <mergeCell ref="D128:I128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6"/>
  <sheetViews>
    <sheetView workbookViewId="0">
      <selection activeCell="O9" sqref="O9"/>
    </sheetView>
  </sheetViews>
  <sheetFormatPr defaultRowHeight="15"/>
  <cols>
    <col min="1" max="1" width="4.28515625" customWidth="1"/>
    <col min="2" max="2" width="4.42578125" customWidth="1"/>
    <col min="4" max="4" width="3.85546875" customWidth="1"/>
    <col min="5" max="5" width="18.42578125" customWidth="1"/>
    <col min="7" max="7" width="4.5703125" customWidth="1"/>
    <col min="8" max="8" width="4.28515625" customWidth="1"/>
    <col min="9" max="9" width="15.140625" customWidth="1"/>
    <col min="10" max="10" width="4.5703125" customWidth="1"/>
    <col min="11" max="11" width="18.28515625" customWidth="1"/>
    <col min="12" max="12" width="4.28515625" customWidth="1"/>
    <col min="13" max="13" width="15.42578125" customWidth="1"/>
  </cols>
  <sheetData>
    <row r="1" spans="1:13" ht="32.25">
      <c r="A1" s="2" t="s">
        <v>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21" t="s">
        <v>0</v>
      </c>
    </row>
    <row r="2" spans="1:13" ht="15.75">
      <c r="A2" s="1">
        <v>2</v>
      </c>
      <c r="B2" s="1"/>
      <c r="C2" s="1"/>
      <c r="D2" s="1"/>
      <c r="E2" s="191" t="s">
        <v>1</v>
      </c>
      <c r="F2" s="191"/>
      <c r="G2" s="191"/>
      <c r="H2" s="191"/>
      <c r="I2" s="191"/>
      <c r="J2" s="191"/>
      <c r="K2" s="191"/>
      <c r="L2" s="1"/>
      <c r="M2" s="1"/>
    </row>
    <row r="4" spans="1:13" ht="15.75" thickBot="1">
      <c r="A4" s="5"/>
      <c r="B4" s="5"/>
      <c r="C4" s="5"/>
      <c r="D4" s="5"/>
      <c r="E4" s="5"/>
      <c r="F4" s="16"/>
      <c r="G4" s="16"/>
      <c r="H4" s="16"/>
      <c r="I4" s="16"/>
      <c r="J4" s="16"/>
      <c r="K4" s="5"/>
      <c r="L4" s="5" t="s">
        <v>2</v>
      </c>
      <c r="M4" s="5"/>
    </row>
    <row r="5" spans="1:13">
      <c r="A5" s="6" t="s">
        <v>3</v>
      </c>
      <c r="B5" s="6"/>
      <c r="C5" s="6"/>
      <c r="D5" s="6"/>
      <c r="E5" s="6"/>
      <c r="F5" s="17"/>
      <c r="G5" s="17"/>
      <c r="H5" s="17"/>
      <c r="I5" s="17"/>
      <c r="J5" s="17"/>
      <c r="K5" s="6"/>
      <c r="L5" s="6"/>
      <c r="M5" s="6"/>
    </row>
    <row r="6" spans="1:13" ht="15.75" thickBot="1">
      <c r="A6" s="7" t="s">
        <v>4</v>
      </c>
      <c r="B6" s="7"/>
      <c r="C6" s="7"/>
      <c r="D6" s="7"/>
      <c r="E6" s="7"/>
      <c r="F6" s="18"/>
      <c r="G6" s="18"/>
      <c r="H6" s="18"/>
      <c r="I6" s="18"/>
      <c r="J6" s="18"/>
      <c r="K6" s="7"/>
      <c r="L6" s="7"/>
      <c r="M6" s="7"/>
    </row>
    <row r="8" spans="1:13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</row>
    <row r="9" spans="1:13" ht="15.75" thickBo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thickBot="1">
      <c r="A10" s="8">
        <v>1</v>
      </c>
      <c r="B10" s="1"/>
      <c r="C10" s="9" t="s">
        <v>6</v>
      </c>
      <c r="D10" s="1"/>
      <c r="E10" s="46"/>
      <c r="F10" s="48"/>
      <c r="G10" s="47"/>
      <c r="H10" s="1"/>
      <c r="I10" s="1"/>
      <c r="J10" s="1"/>
      <c r="K10" s="1"/>
      <c r="L10" s="1"/>
      <c r="M10" s="1"/>
    </row>
    <row r="11" spans="1:13" ht="15.75" thickBot="1">
      <c r="A11" s="10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5.75" thickBot="1">
      <c r="A12" s="11">
        <v>2</v>
      </c>
      <c r="B12" s="1"/>
      <c r="C12" s="4" t="s">
        <v>93</v>
      </c>
      <c r="D12" s="1"/>
      <c r="E12" s="1"/>
      <c r="F12" s="1"/>
      <c r="G12" s="1"/>
      <c r="H12" s="1"/>
      <c r="I12" s="1"/>
      <c r="J12" s="159">
        <v>2</v>
      </c>
      <c r="K12" s="35" t="s">
        <v>94</v>
      </c>
      <c r="L12" s="46"/>
      <c r="M12" s="158">
        <v>2017</v>
      </c>
    </row>
    <row r="13" spans="1:13" ht="15.75" thickBot="1">
      <c r="A13" s="10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thickBot="1">
      <c r="A14" s="11">
        <v>3</v>
      </c>
      <c r="B14" s="1"/>
      <c r="C14" s="4" t="s">
        <v>7</v>
      </c>
      <c r="D14" s="1"/>
      <c r="E14" s="1"/>
      <c r="F14" s="1"/>
      <c r="G14" s="1"/>
      <c r="H14" s="1"/>
      <c r="I14" s="49"/>
      <c r="J14" s="187" t="s">
        <v>172</v>
      </c>
      <c r="K14" s="48"/>
      <c r="L14" s="48"/>
      <c r="M14" s="47"/>
    </row>
    <row r="15" spans="1:13" ht="15.75" thickBot="1">
      <c r="A15" s="10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 thickBot="1">
      <c r="A16" s="11">
        <v>4</v>
      </c>
      <c r="B16" s="1"/>
      <c r="C16" s="4" t="s">
        <v>8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thickBot="1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 thickBot="1">
      <c r="A19" s="11">
        <v>5</v>
      </c>
      <c r="B19" s="1"/>
      <c r="C19" s="4" t="s">
        <v>9</v>
      </c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0"/>
      <c r="B21" s="12" t="s">
        <v>10</v>
      </c>
      <c r="C21" s="4" t="s">
        <v>11</v>
      </c>
      <c r="D21" s="46"/>
      <c r="E21" s="48"/>
      <c r="F21" s="47"/>
      <c r="G21" s="1"/>
      <c r="H21" s="1"/>
      <c r="I21" s="1"/>
      <c r="J21" s="1"/>
      <c r="K21" s="1"/>
      <c r="L21" s="1"/>
      <c r="M21" s="1"/>
    </row>
    <row r="22" spans="1:13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0"/>
      <c r="B23" s="12" t="s">
        <v>12</v>
      </c>
      <c r="C23" s="4" t="s">
        <v>13</v>
      </c>
      <c r="D23" s="46"/>
      <c r="E23" s="48"/>
      <c r="F23" s="47"/>
      <c r="G23" s="1"/>
      <c r="H23" s="1"/>
      <c r="I23" s="1"/>
      <c r="J23" s="1"/>
      <c r="K23" s="1"/>
      <c r="L23" s="1"/>
      <c r="M23" s="1"/>
    </row>
    <row r="24" spans="1:13" ht="15.75" thickBot="1">
      <c r="A24" s="10"/>
      <c r="B24" s="15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 thickBot="1">
      <c r="A25" s="11">
        <v>6</v>
      </c>
      <c r="B25" s="15"/>
      <c r="C25" s="3" t="s">
        <v>14</v>
      </c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0"/>
      <c r="B26" s="15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0"/>
      <c r="B27" s="12" t="s">
        <v>10</v>
      </c>
      <c r="C27" s="193" t="s">
        <v>15</v>
      </c>
      <c r="D27" s="193"/>
      <c r="E27" s="193"/>
      <c r="F27" s="193"/>
      <c r="G27" s="193"/>
      <c r="H27" s="193"/>
      <c r="I27" s="193"/>
      <c r="J27" s="193"/>
      <c r="K27" s="193"/>
      <c r="L27" s="193"/>
      <c r="M27" s="193"/>
    </row>
    <row r="28" spans="1:13">
      <c r="A28" s="10"/>
      <c r="B28" s="15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</row>
    <row r="29" spans="1:13">
      <c r="A29" s="10"/>
      <c r="B29" s="1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0"/>
      <c r="B30" s="12" t="s">
        <v>12</v>
      </c>
      <c r="C30" s="3" t="s">
        <v>176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0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0"/>
      <c r="B32" s="12" t="s">
        <v>16</v>
      </c>
      <c r="C32" s="193" t="s">
        <v>17</v>
      </c>
      <c r="D32" s="193"/>
      <c r="E32" s="193"/>
      <c r="F32" s="193"/>
      <c r="G32" s="193"/>
      <c r="H32" s="193"/>
      <c r="I32" s="193"/>
      <c r="J32" s="193"/>
      <c r="K32" s="193"/>
      <c r="L32" s="193"/>
      <c r="M32" s="193"/>
    </row>
    <row r="33" spans="1:13" ht="24" customHeight="1">
      <c r="A33" s="10"/>
      <c r="B33" s="15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</row>
    <row r="34" spans="1:13" ht="15.75" thickBot="1">
      <c r="A34" s="1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 thickBot="1">
      <c r="A35" s="11">
        <v>7</v>
      </c>
      <c r="B35" s="1"/>
      <c r="C35" s="4" t="s">
        <v>18</v>
      </c>
      <c r="D35" s="1"/>
      <c r="E35" s="1"/>
      <c r="F35" s="19" t="s">
        <v>19</v>
      </c>
      <c r="G35" s="31">
        <f>Налог.регистр!H40</f>
        <v>4</v>
      </c>
      <c r="H35" s="1"/>
      <c r="I35" s="19" t="s">
        <v>20</v>
      </c>
      <c r="J35" s="31">
        <f>Налог.регистр!I40</f>
        <v>4</v>
      </c>
      <c r="K35" s="20" t="s">
        <v>21</v>
      </c>
      <c r="L35" s="31">
        <f>Налог.регистр!J40</f>
        <v>4</v>
      </c>
    </row>
    <row r="36" spans="1:13" ht="15.75" thickBot="1">
      <c r="A36" s="10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 thickBot="1">
      <c r="A37" s="11">
        <v>8</v>
      </c>
      <c r="B37" s="1"/>
      <c r="C37" s="4" t="s">
        <v>22</v>
      </c>
      <c r="D37" s="1"/>
      <c r="E37" s="1"/>
      <c r="F37" s="1"/>
      <c r="G37" s="1"/>
      <c r="H37" s="15">
        <v>2</v>
      </c>
      <c r="I37" s="36" t="s">
        <v>23</v>
      </c>
      <c r="J37" s="1"/>
      <c r="K37" s="37" t="s">
        <v>24</v>
      </c>
      <c r="L37" s="1"/>
      <c r="M37" s="1"/>
    </row>
    <row r="38" spans="1:13" ht="15.75" thickBot="1">
      <c r="A38" s="10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 thickBot="1">
      <c r="A39" s="11">
        <v>9</v>
      </c>
      <c r="B39" s="1"/>
      <c r="C39" s="4" t="s">
        <v>25</v>
      </c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.75" thickBot="1">
      <c r="A40" s="10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.75" thickBot="1">
      <c r="A41" s="11">
        <v>10</v>
      </c>
      <c r="B41" s="1"/>
      <c r="C41" s="4" t="s">
        <v>26</v>
      </c>
      <c r="D41" s="1"/>
      <c r="E41" s="1"/>
      <c r="F41" s="38"/>
      <c r="G41" s="1"/>
      <c r="H41" s="1"/>
      <c r="I41" s="1"/>
      <c r="J41" s="1"/>
      <c r="K41" s="1"/>
      <c r="L41" s="1"/>
      <c r="M41" s="1"/>
    </row>
    <row r="42" spans="1:13" ht="15.75" thickBot="1">
      <c r="A42" s="1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.75" thickBot="1">
      <c r="A43" s="11">
        <v>11</v>
      </c>
      <c r="B43" s="1"/>
      <c r="C43" s="4" t="s">
        <v>27</v>
      </c>
      <c r="D43" s="1"/>
      <c r="E43" s="1"/>
      <c r="F43" s="38"/>
      <c r="G43" s="1"/>
      <c r="H43" s="15">
        <v>4</v>
      </c>
      <c r="I43" s="1"/>
      <c r="J43" s="29"/>
      <c r="K43" s="29"/>
      <c r="L43" s="29"/>
      <c r="M43" s="30"/>
    </row>
    <row r="44" spans="1:13">
      <c r="A44" s="27"/>
      <c r="B44" s="1" t="s">
        <v>92</v>
      </c>
      <c r="C44" s="1"/>
      <c r="D44" s="1"/>
      <c r="E44" s="1"/>
      <c r="F44" s="1"/>
      <c r="G44" s="1"/>
      <c r="H44" s="1"/>
      <c r="I44" s="1"/>
      <c r="J44" s="1"/>
      <c r="K44" s="3"/>
      <c r="L44" s="3"/>
      <c r="M44" s="3"/>
    </row>
    <row r="45" spans="1:13">
      <c r="A45" s="27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</row>
    <row r="46" spans="1:13" ht="3" customHeight="1">
      <c r="A46" s="27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 ht="11.25" customHeight="1">
      <c r="A47" s="27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ht="4.5" customHeight="1">
      <c r="A48" s="2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>
      <c r="A49" s="27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1:13" ht="3.75" customHeight="1">
      <c r="A50" s="27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1:13">
      <c r="A51" s="2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</row>
    <row r="52" spans="1:13" ht="3.75" customHeight="1">
      <c r="A52" s="10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</row>
    <row r="53" spans="1:13">
      <c r="A53" s="192" t="s">
        <v>28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>
      <c r="A54" s="4" t="s">
        <v>29</v>
      </c>
      <c r="B54" s="1"/>
      <c r="C54" s="1"/>
      <c r="D54" s="4" t="s">
        <v>30</v>
      </c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40" t="s">
        <v>31</v>
      </c>
      <c r="C55" s="1"/>
      <c r="D55" s="22" t="s">
        <v>32</v>
      </c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4" t="s">
        <v>19</v>
      </c>
      <c r="D56" s="41" t="s">
        <v>33</v>
      </c>
      <c r="E56" s="31">
        <f>Налог.регистр!H36</f>
        <v>10115.857449878806</v>
      </c>
      <c r="F56" s="1"/>
      <c r="G56" s="3" t="s">
        <v>34</v>
      </c>
      <c r="J56" s="12" t="s">
        <v>35</v>
      </c>
      <c r="K56" s="31">
        <f>E60+E58+E56</f>
        <v>29328.551900991115</v>
      </c>
      <c r="L56" s="1"/>
      <c r="M56" s="1"/>
    </row>
    <row r="57" spans="1:13" ht="9" customHeight="1">
      <c r="A57" s="1"/>
      <c r="B57" s="1"/>
      <c r="C57" s="1"/>
      <c r="D57" s="13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4" t="s">
        <v>20</v>
      </c>
      <c r="D58" s="41" t="s">
        <v>36</v>
      </c>
      <c r="E58" s="31">
        <f>Налог.регистр!I36</f>
        <v>9267.559174749249</v>
      </c>
      <c r="F58" s="1"/>
      <c r="G58" s="1"/>
      <c r="H58" s="1"/>
      <c r="I58" s="1"/>
      <c r="J58" s="1"/>
      <c r="K58" s="1"/>
      <c r="L58" s="1"/>
      <c r="M58" s="1"/>
    </row>
    <row r="59" spans="1:13" ht="6.75" customHeight="1">
      <c r="A59" s="1"/>
      <c r="B59" s="1"/>
      <c r="C59" s="1"/>
      <c r="D59" s="13"/>
      <c r="E59" s="3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4" t="s">
        <v>21</v>
      </c>
      <c r="D60" s="41" t="s">
        <v>37</v>
      </c>
      <c r="E60" s="31">
        <f>Налог.регистр!J36</f>
        <v>9945.1352763630584</v>
      </c>
      <c r="F60" s="1"/>
      <c r="G60" s="1"/>
      <c r="H60" s="1"/>
      <c r="I60" s="1"/>
      <c r="J60" s="1"/>
      <c r="K60" s="1"/>
      <c r="L60" s="1"/>
      <c r="M60" s="1"/>
    </row>
    <row r="61" spans="1:13" ht="6.75" customHeight="1">
      <c r="A61" s="1"/>
      <c r="B61" s="13"/>
      <c r="C61" s="1"/>
      <c r="D61" s="14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40" t="s">
        <v>38</v>
      </c>
      <c r="C62" s="1"/>
      <c r="D62" s="22" t="s">
        <v>39</v>
      </c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B63" s="1"/>
      <c r="C63" s="4" t="s">
        <v>19</v>
      </c>
      <c r="D63" s="41" t="s">
        <v>33</v>
      </c>
      <c r="E63" s="31">
        <f>Налог.регистр!H37</f>
        <v>22432.408482758277</v>
      </c>
      <c r="F63" s="1"/>
      <c r="G63" s="3" t="s">
        <v>34</v>
      </c>
      <c r="J63" s="12" t="s">
        <v>35</v>
      </c>
      <c r="K63" s="31">
        <f>E67+E65+E63</f>
        <v>64254.604897808684</v>
      </c>
    </row>
    <row r="64" spans="1:13" ht="7.5" customHeight="1">
      <c r="B64" s="1"/>
      <c r="C64" s="1"/>
      <c r="D64" s="13"/>
      <c r="E64" s="1"/>
      <c r="F64" s="1"/>
      <c r="G64" s="1"/>
      <c r="H64" s="1"/>
      <c r="I64" s="1"/>
    </row>
    <row r="65" spans="2:11">
      <c r="B65" s="1"/>
      <c r="C65" s="4" t="s">
        <v>20</v>
      </c>
      <c r="D65" s="41" t="s">
        <v>36</v>
      </c>
      <c r="E65" s="31">
        <f>Налог.регистр!I37</f>
        <v>20724.914447807809</v>
      </c>
      <c r="F65" s="1"/>
      <c r="G65" s="1"/>
      <c r="H65" s="1"/>
      <c r="I65" s="1"/>
    </row>
    <row r="66" spans="2:11" ht="6" customHeight="1">
      <c r="B66" s="1"/>
      <c r="C66" s="1"/>
      <c r="D66" s="13"/>
      <c r="E66" s="1"/>
      <c r="F66" s="1"/>
      <c r="G66" s="1"/>
      <c r="H66" s="1"/>
      <c r="I66" s="1"/>
    </row>
    <row r="67" spans="2:11">
      <c r="B67" s="1"/>
      <c r="C67" s="4" t="s">
        <v>21</v>
      </c>
      <c r="D67" s="41" t="s">
        <v>37</v>
      </c>
      <c r="E67" s="31">
        <f>Налог.регистр!J37</f>
        <v>21097.281967242594</v>
      </c>
      <c r="F67" s="1"/>
      <c r="G67" s="1"/>
      <c r="H67" s="1"/>
      <c r="I67" s="1"/>
    </row>
    <row r="68" spans="2:11" ht="9.75" customHeight="1">
      <c r="B68" s="13"/>
      <c r="C68" s="1"/>
      <c r="D68" s="14"/>
      <c r="E68" s="1"/>
      <c r="F68" s="1"/>
      <c r="G68" s="1"/>
      <c r="H68" s="1"/>
      <c r="I68" s="1"/>
    </row>
    <row r="69" spans="2:11">
      <c r="B69" s="40" t="s">
        <v>40</v>
      </c>
      <c r="C69" s="1"/>
      <c r="D69" s="22" t="s">
        <v>41</v>
      </c>
      <c r="E69" s="1"/>
      <c r="F69" s="1"/>
      <c r="G69" s="1"/>
      <c r="H69" s="1"/>
      <c r="I69" s="1"/>
    </row>
    <row r="70" spans="2:11">
      <c r="B70" s="25"/>
      <c r="C70" s="4" t="s">
        <v>19</v>
      </c>
      <c r="D70" s="41" t="s">
        <v>33</v>
      </c>
      <c r="E70" s="31"/>
      <c r="F70" s="4"/>
      <c r="G70" s="4" t="s">
        <v>21</v>
      </c>
      <c r="J70" s="24" t="s">
        <v>37</v>
      </c>
      <c r="K70" s="31"/>
    </row>
    <row r="71" spans="2:11" ht="7.5" customHeight="1">
      <c r="B71" s="26"/>
      <c r="C71" s="1"/>
      <c r="D71" s="13"/>
      <c r="E71" s="1"/>
      <c r="F71" s="1"/>
      <c r="G71" s="1"/>
      <c r="H71" s="1"/>
      <c r="I71" s="1"/>
    </row>
    <row r="72" spans="2:11">
      <c r="B72" s="25"/>
      <c r="C72" s="4" t="s">
        <v>20</v>
      </c>
      <c r="D72" s="41" t="s">
        <v>36</v>
      </c>
      <c r="E72" s="31"/>
      <c r="F72" s="1"/>
      <c r="G72" s="3" t="s">
        <v>34</v>
      </c>
      <c r="J72" s="12" t="s">
        <v>35</v>
      </c>
      <c r="K72" s="31"/>
    </row>
    <row r="73" spans="2:11" ht="9" customHeight="1">
      <c r="B73" s="13"/>
      <c r="C73" s="1"/>
      <c r="D73" s="14"/>
      <c r="E73" s="1"/>
      <c r="F73" s="1"/>
      <c r="G73" s="1"/>
      <c r="H73" s="1"/>
      <c r="I73" s="1"/>
    </row>
    <row r="74" spans="2:11">
      <c r="B74" s="39" t="s">
        <v>42</v>
      </c>
      <c r="C74" s="1"/>
      <c r="D74" s="4" t="s">
        <v>43</v>
      </c>
      <c r="E74" s="1"/>
      <c r="F74" s="1"/>
      <c r="G74" s="1"/>
      <c r="H74" s="1"/>
      <c r="I74" s="1"/>
    </row>
    <row r="75" spans="2:11">
      <c r="B75" s="25"/>
      <c r="C75" s="4" t="s">
        <v>19</v>
      </c>
      <c r="D75" s="176" t="s">
        <v>33</v>
      </c>
      <c r="E75" s="31">
        <f>Налог.регистр!H50</f>
        <v>20000</v>
      </c>
      <c r="F75" s="4"/>
      <c r="G75" s="4" t="s">
        <v>21</v>
      </c>
      <c r="J75" s="24" t="s">
        <v>37</v>
      </c>
      <c r="K75" s="31">
        <f>Налог.регистр!J50</f>
        <v>20000</v>
      </c>
    </row>
    <row r="76" spans="2:11" ht="7.5" customHeight="1">
      <c r="B76" s="26"/>
      <c r="C76" s="1"/>
      <c r="D76" s="13"/>
      <c r="E76" s="1"/>
      <c r="F76" s="1"/>
      <c r="G76" s="1"/>
      <c r="H76" s="1"/>
      <c r="I76" s="1"/>
    </row>
    <row r="77" spans="2:11">
      <c r="B77" s="25"/>
      <c r="C77" s="4" t="s">
        <v>20</v>
      </c>
      <c r="D77" s="176" t="s">
        <v>36</v>
      </c>
      <c r="E77" s="31">
        <f>Налог.регистр!I50</f>
        <v>20000</v>
      </c>
      <c r="F77" s="1"/>
      <c r="G77" s="3" t="s">
        <v>34</v>
      </c>
      <c r="J77" s="12" t="s">
        <v>35</v>
      </c>
      <c r="K77" s="31">
        <f>K75+E77+E75</f>
        <v>60000</v>
      </c>
    </row>
    <row r="78" spans="2:11" ht="8.25" customHeight="1">
      <c r="B78" s="13"/>
      <c r="C78" s="1"/>
      <c r="D78" s="14"/>
      <c r="E78" s="1"/>
      <c r="F78" s="1"/>
      <c r="G78" s="1"/>
      <c r="H78" s="1"/>
      <c r="I78" s="1"/>
    </row>
    <row r="79" spans="2:11">
      <c r="B79" s="39" t="s">
        <v>44</v>
      </c>
      <c r="C79" s="1"/>
      <c r="D79" s="4" t="s">
        <v>45</v>
      </c>
      <c r="E79" s="1"/>
      <c r="F79" s="1"/>
      <c r="G79" s="1"/>
      <c r="H79" s="1"/>
      <c r="I79" s="1"/>
    </row>
    <row r="80" spans="2:11">
      <c r="B80" s="25"/>
      <c r="C80" s="4" t="s">
        <v>19</v>
      </c>
      <c r="D80" s="41" t="s">
        <v>33</v>
      </c>
      <c r="E80" s="31"/>
      <c r="F80" s="4"/>
      <c r="G80" s="4" t="s">
        <v>21</v>
      </c>
      <c r="J80" s="24" t="s">
        <v>37</v>
      </c>
      <c r="K80" s="31"/>
    </row>
    <row r="81" spans="1:13" ht="5.25" customHeight="1">
      <c r="B81" s="26"/>
      <c r="C81" s="1"/>
      <c r="D81" s="13"/>
      <c r="E81" s="1"/>
      <c r="F81" s="1"/>
      <c r="G81" s="1"/>
      <c r="H81" s="1"/>
      <c r="I81" s="1"/>
    </row>
    <row r="82" spans="1:13">
      <c r="B82" s="25"/>
      <c r="C82" s="4" t="s">
        <v>20</v>
      </c>
      <c r="D82" s="41" t="s">
        <v>36</v>
      </c>
      <c r="E82" s="31"/>
      <c r="F82" s="1"/>
      <c r="G82" s="3" t="s">
        <v>34</v>
      </c>
      <c r="J82" s="12" t="s">
        <v>35</v>
      </c>
      <c r="K82" s="31"/>
    </row>
    <row r="83" spans="1:13" ht="8.25" customHeight="1">
      <c r="B83" s="13"/>
      <c r="C83" s="1"/>
      <c r="D83" s="14"/>
      <c r="E83" s="1"/>
      <c r="F83" s="1"/>
      <c r="G83" s="1"/>
      <c r="H83" s="1"/>
      <c r="I83" s="1"/>
    </row>
    <row r="84" spans="1:13">
      <c r="B84" s="39" t="s">
        <v>46</v>
      </c>
      <c r="C84" s="1"/>
      <c r="D84" s="4" t="s">
        <v>177</v>
      </c>
      <c r="E84" s="1"/>
      <c r="F84" s="1"/>
      <c r="G84" s="1"/>
      <c r="H84" s="1"/>
      <c r="I84" s="1"/>
    </row>
    <row r="85" spans="1:13">
      <c r="B85" s="25"/>
      <c r="C85" s="4" t="s">
        <v>19</v>
      </c>
      <c r="D85" s="41" t="s">
        <v>33</v>
      </c>
      <c r="E85" s="32">
        <v>0</v>
      </c>
      <c r="F85" s="4"/>
      <c r="G85" s="4" t="s">
        <v>21</v>
      </c>
      <c r="J85" s="24" t="s">
        <v>37</v>
      </c>
      <c r="K85" s="32">
        <v>0</v>
      </c>
    </row>
    <row r="86" spans="1:13" ht="8.25" customHeight="1">
      <c r="B86" s="26"/>
      <c r="C86" s="1"/>
      <c r="D86" s="13"/>
      <c r="E86" s="1"/>
      <c r="F86" s="1"/>
      <c r="G86" s="1"/>
      <c r="H86" s="1"/>
      <c r="I86" s="1"/>
    </row>
    <row r="87" spans="1:13">
      <c r="B87" s="25"/>
      <c r="C87" s="4" t="s">
        <v>20</v>
      </c>
      <c r="D87" s="41" t="s">
        <v>36</v>
      </c>
      <c r="E87" s="32">
        <v>0</v>
      </c>
      <c r="F87" s="1"/>
      <c r="G87" s="3" t="s">
        <v>34</v>
      </c>
      <c r="J87" s="12" t="s">
        <v>35</v>
      </c>
      <c r="K87" s="32">
        <v>0</v>
      </c>
    </row>
    <row r="88" spans="1:13" ht="9.75" customHeight="1">
      <c r="B88" s="13"/>
      <c r="C88" s="1"/>
      <c r="D88" s="14"/>
      <c r="E88" s="1"/>
      <c r="F88" s="1"/>
      <c r="G88" s="1"/>
      <c r="H88" s="1"/>
      <c r="I88" s="1"/>
    </row>
    <row r="89" spans="1:13">
      <c r="B89" s="39" t="s">
        <v>47</v>
      </c>
      <c r="C89" s="1"/>
      <c r="D89" s="4" t="s">
        <v>48</v>
      </c>
      <c r="E89" s="1"/>
      <c r="F89" s="1"/>
      <c r="G89" s="1"/>
      <c r="H89" s="1"/>
      <c r="I89" s="1"/>
    </row>
    <row r="90" spans="1:13">
      <c r="B90" s="25"/>
      <c r="C90" s="4" t="s">
        <v>19</v>
      </c>
      <c r="D90" s="176" t="s">
        <v>33</v>
      </c>
      <c r="E90" s="31">
        <f>Налог.регистр!H44</f>
        <v>0</v>
      </c>
      <c r="F90" s="4"/>
      <c r="G90" s="4" t="s">
        <v>21</v>
      </c>
      <c r="J90" s="24" t="s">
        <v>37</v>
      </c>
      <c r="K90" s="31">
        <f>Налог.регистр!J44</f>
        <v>0</v>
      </c>
    </row>
    <row r="91" spans="1:13" ht="7.5" customHeight="1">
      <c r="B91" s="26"/>
      <c r="C91" s="1"/>
      <c r="D91" s="13"/>
      <c r="E91" s="1"/>
      <c r="F91" s="1"/>
      <c r="G91" s="1"/>
      <c r="H91" s="1"/>
      <c r="I91" s="1"/>
    </row>
    <row r="92" spans="1:13">
      <c r="B92" s="25"/>
      <c r="C92" s="4" t="s">
        <v>20</v>
      </c>
      <c r="D92" s="176" t="s">
        <v>36</v>
      </c>
      <c r="E92" s="31">
        <f>Налог.регистр!I44</f>
        <v>0</v>
      </c>
      <c r="F92" s="1"/>
      <c r="G92" s="3" t="s">
        <v>34</v>
      </c>
      <c r="J92" s="12" t="s">
        <v>35</v>
      </c>
      <c r="K92" s="31">
        <f>K90+E92+E90</f>
        <v>0</v>
      </c>
    </row>
    <row r="93" spans="1:13" ht="8.25" customHeight="1">
      <c r="B93" s="13"/>
      <c r="C93" s="1"/>
      <c r="D93" s="14"/>
      <c r="E93" s="1"/>
      <c r="F93" s="1"/>
      <c r="G93" s="1"/>
      <c r="H93" s="1"/>
      <c r="I93" s="1"/>
    </row>
    <row r="94" spans="1:13">
      <c r="B94" s="39" t="s">
        <v>49</v>
      </c>
      <c r="C94" s="1"/>
      <c r="D94" s="4" t="s">
        <v>50</v>
      </c>
      <c r="E94" s="1"/>
      <c r="F94" s="1"/>
      <c r="G94" s="1"/>
      <c r="H94" s="1"/>
      <c r="I94" s="1"/>
    </row>
    <row r="95" spans="1:13">
      <c r="A95" s="1"/>
      <c r="B95" s="25"/>
      <c r="C95" s="4" t="s">
        <v>19</v>
      </c>
      <c r="D95" s="41" t="s">
        <v>33</v>
      </c>
      <c r="E95" s="31">
        <f>Налог.регистр!H45</f>
        <v>9643</v>
      </c>
      <c r="F95" s="4"/>
      <c r="G95" s="4" t="s">
        <v>21</v>
      </c>
      <c r="J95" s="24" t="s">
        <v>37</v>
      </c>
      <c r="K95" s="31">
        <f>Налог.регистр!J45</f>
        <v>10825</v>
      </c>
      <c r="L95" s="1"/>
      <c r="M95" s="1"/>
    </row>
    <row r="96" spans="1:13" ht="7.5" customHeight="1">
      <c r="A96" s="1"/>
      <c r="B96" s="26"/>
      <c r="C96" s="1"/>
      <c r="D96" s="13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25"/>
      <c r="C97" s="4" t="s">
        <v>20</v>
      </c>
      <c r="D97" s="41" t="s">
        <v>36</v>
      </c>
      <c r="E97" s="31">
        <f>Налог.регистр!I45</f>
        <v>9643</v>
      </c>
      <c r="F97" s="1"/>
      <c r="G97" s="3" t="s">
        <v>34</v>
      </c>
      <c r="J97" s="12" t="s">
        <v>35</v>
      </c>
      <c r="K97" s="31">
        <f>K95+E97+E95</f>
        <v>30111</v>
      </c>
      <c r="L97" s="1"/>
      <c r="M97" s="1"/>
    </row>
    <row r="98" spans="1:13" ht="6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39" t="s">
        <v>51</v>
      </c>
      <c r="C99" s="1"/>
      <c r="D99" s="4" t="s">
        <v>52</v>
      </c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25"/>
      <c r="C100" s="4" t="s">
        <v>19</v>
      </c>
      <c r="D100" s="176" t="s">
        <v>33</v>
      </c>
      <c r="E100" s="31">
        <f>Налог.регистр!H48</f>
        <v>10000</v>
      </c>
      <c r="F100" s="4"/>
      <c r="G100" s="4" t="s">
        <v>21</v>
      </c>
      <c r="J100" s="24" t="s">
        <v>37</v>
      </c>
      <c r="K100" s="31">
        <f>Налог.регистр!J48</f>
        <v>10000</v>
      </c>
      <c r="L100" s="1"/>
      <c r="M100" s="1"/>
    </row>
    <row r="101" spans="1:13" ht="9" customHeight="1">
      <c r="A101" s="1"/>
      <c r="B101" s="26"/>
      <c r="C101" s="1"/>
      <c r="D101" s="13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25"/>
      <c r="C102" s="4" t="s">
        <v>20</v>
      </c>
      <c r="D102" s="176" t="s">
        <v>36</v>
      </c>
      <c r="E102" s="31">
        <f>Налог.регистр!I48</f>
        <v>10000</v>
      </c>
      <c r="F102" s="1"/>
      <c r="G102" s="3" t="s">
        <v>34</v>
      </c>
      <c r="J102" s="12" t="s">
        <v>35</v>
      </c>
      <c r="K102" s="31">
        <f>K100+E102+E100</f>
        <v>30000</v>
      </c>
      <c r="L102" s="1"/>
      <c r="M102" s="1"/>
    </row>
    <row r="103" spans="1:13" ht="9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49.5" customHeight="1">
      <c r="A104" s="194" t="s">
        <v>157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</row>
    <row r="106" spans="1:13">
      <c r="A106" s="190" t="s">
        <v>53</v>
      </c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</row>
    <row r="107" spans="1:13">
      <c r="A107" s="4" t="s">
        <v>29</v>
      </c>
      <c r="B107" s="1"/>
      <c r="C107" s="1"/>
      <c r="D107" s="4" t="s">
        <v>30</v>
      </c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40" t="s">
        <v>54</v>
      </c>
      <c r="C108" s="1"/>
      <c r="D108" s="22" t="s">
        <v>55</v>
      </c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4" t="s">
        <v>19</v>
      </c>
      <c r="D109" s="41" t="s">
        <v>33</v>
      </c>
      <c r="E109" s="31">
        <f>Налог.регистр!H13</f>
        <v>214292</v>
      </c>
      <c r="F109" s="1"/>
      <c r="G109" s="3" t="s">
        <v>34</v>
      </c>
      <c r="J109" s="12" t="s">
        <v>35</v>
      </c>
      <c r="K109" s="31">
        <f>E113+E111+E109</f>
        <v>669140</v>
      </c>
      <c r="L109" s="1"/>
      <c r="M109" s="1"/>
    </row>
    <row r="110" spans="1:13" ht="6.75" customHeight="1">
      <c r="A110" s="1"/>
      <c r="B110" s="1"/>
      <c r="C110" s="1"/>
      <c r="D110" s="13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B111" s="1"/>
      <c r="C111" s="4" t="s">
        <v>20</v>
      </c>
      <c r="D111" s="41" t="s">
        <v>36</v>
      </c>
      <c r="E111" s="31">
        <f>Налог.регистр!I13</f>
        <v>214292</v>
      </c>
      <c r="F111" s="1"/>
      <c r="G111" s="1"/>
      <c r="H111" s="1"/>
      <c r="I111" s="1"/>
      <c r="J111" s="1"/>
      <c r="K111" s="1"/>
      <c r="L111" s="1"/>
      <c r="M111" s="1"/>
    </row>
    <row r="112" spans="1:13" ht="6.75" customHeight="1">
      <c r="B112" s="1"/>
      <c r="C112" s="1"/>
      <c r="D112" s="13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B113" s="1"/>
      <c r="C113" s="4" t="s">
        <v>21</v>
      </c>
      <c r="D113" s="24" t="s">
        <v>37</v>
      </c>
      <c r="E113" s="31">
        <f>Налог.регистр!J13</f>
        <v>240556</v>
      </c>
      <c r="F113" s="1"/>
      <c r="G113" s="1"/>
      <c r="H113" s="1"/>
      <c r="I113" s="1"/>
      <c r="J113" s="1"/>
      <c r="K113" s="1"/>
      <c r="L113" s="1"/>
      <c r="M113" s="1"/>
    </row>
    <row r="114" spans="1:13">
      <c r="B114" s="1"/>
      <c r="C114" s="1"/>
      <c r="D114" s="4" t="s">
        <v>56</v>
      </c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B115" s="1"/>
      <c r="C115" s="1"/>
      <c r="D115" s="12" t="s">
        <v>10</v>
      </c>
      <c r="E115" s="4" t="s">
        <v>57</v>
      </c>
      <c r="F115" s="1"/>
      <c r="G115" s="1"/>
      <c r="H115" s="1"/>
      <c r="J115" s="1"/>
      <c r="K115" s="31">
        <f>Налог.регистр!K14</f>
        <v>669140</v>
      </c>
      <c r="L115" s="1"/>
      <c r="M115" s="1"/>
    </row>
    <row r="116" spans="1:1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B117" s="1"/>
      <c r="C117" s="1"/>
      <c r="D117" s="12" t="s">
        <v>12</v>
      </c>
      <c r="E117" s="4" t="s">
        <v>58</v>
      </c>
      <c r="F117" s="1"/>
      <c r="G117" s="1"/>
      <c r="H117" s="1"/>
      <c r="J117" s="1"/>
      <c r="K117" s="173">
        <f>Налог.регистр!K16</f>
        <v>0</v>
      </c>
      <c r="L117" s="1"/>
      <c r="M117" s="1"/>
    </row>
    <row r="118" spans="1:1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B119" s="39" t="s">
        <v>59</v>
      </c>
      <c r="C119" s="1"/>
      <c r="D119" s="4" t="s">
        <v>60</v>
      </c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B120" s="25"/>
      <c r="C120" s="4" t="s">
        <v>19</v>
      </c>
      <c r="D120" s="41" t="s">
        <v>33</v>
      </c>
      <c r="E120" s="31">
        <f>Налог.регистр!H18</f>
        <v>9503</v>
      </c>
      <c r="F120" s="4"/>
      <c r="G120" s="4" t="s">
        <v>21</v>
      </c>
      <c r="J120" s="24" t="s">
        <v>37</v>
      </c>
      <c r="K120" s="31">
        <f>Налог.регистр!J18</f>
        <v>11866</v>
      </c>
      <c r="L120" s="1"/>
      <c r="M120" s="1"/>
    </row>
    <row r="121" spans="1:13" ht="6.75" customHeight="1">
      <c r="B121" s="26"/>
      <c r="C121" s="1"/>
      <c r="D121" s="13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B122" s="25"/>
      <c r="C122" s="4" t="s">
        <v>20</v>
      </c>
      <c r="D122" s="41" t="s">
        <v>36</v>
      </c>
      <c r="E122" s="31">
        <f>Налог.регистр!I18</f>
        <v>9503</v>
      </c>
      <c r="F122" s="1"/>
      <c r="G122" s="3" t="s">
        <v>34</v>
      </c>
      <c r="J122" s="12" t="s">
        <v>35</v>
      </c>
      <c r="K122" s="31">
        <f>K120+E122+E120</f>
        <v>30872</v>
      </c>
      <c r="L122" s="1"/>
      <c r="M122" s="1"/>
    </row>
    <row r="123" spans="1:13" ht="6" customHeight="1">
      <c r="B123" s="25"/>
      <c r="C123" s="3"/>
      <c r="D123" s="25"/>
      <c r="E123" s="3"/>
      <c r="F123" s="3"/>
      <c r="G123" s="3"/>
      <c r="H123" s="15"/>
      <c r="I123" s="3"/>
      <c r="J123" s="3"/>
      <c r="K123" s="3"/>
      <c r="L123" s="3"/>
      <c r="M123" s="3"/>
    </row>
    <row r="124" spans="1:13">
      <c r="B124" s="39" t="s">
        <v>61</v>
      </c>
      <c r="C124" s="1"/>
      <c r="D124" s="4" t="s">
        <v>62</v>
      </c>
      <c r="E124" s="1"/>
      <c r="F124" s="1"/>
      <c r="G124" s="1"/>
      <c r="H124" s="1"/>
      <c r="J124" s="1"/>
      <c r="K124" s="173">
        <f>Налог.регистр!K31</f>
        <v>207834</v>
      </c>
      <c r="L124" s="1"/>
      <c r="M124" s="1"/>
    </row>
    <row r="126" spans="1:13" ht="30.75" customHeight="1">
      <c r="B126" s="44" t="s">
        <v>63</v>
      </c>
      <c r="C126" s="43"/>
      <c r="D126" s="195" t="s">
        <v>64</v>
      </c>
      <c r="E126" s="195"/>
      <c r="F126" s="195"/>
      <c r="G126" s="195"/>
      <c r="H126" s="195"/>
      <c r="I126" s="195"/>
      <c r="J126" s="43"/>
      <c r="K126" s="173">
        <f>Налог.регистр!K11</f>
        <v>10089.818639765266</v>
      </c>
    </row>
    <row r="127" spans="1:13" ht="6.75" customHeight="1"/>
    <row r="128" spans="1:13" ht="27.75" customHeight="1">
      <c r="A128" s="1"/>
      <c r="B128" s="45" t="s">
        <v>65</v>
      </c>
      <c r="C128" s="1"/>
      <c r="D128" s="196" t="s">
        <v>66</v>
      </c>
      <c r="E128" s="196"/>
      <c r="F128" s="196"/>
      <c r="G128" s="196"/>
      <c r="H128" s="196"/>
      <c r="I128" s="196"/>
      <c r="J128" s="1"/>
      <c r="K128" s="173">
        <f>Налог.регистр!K38</f>
        <v>11633.266738774151</v>
      </c>
      <c r="L128" s="1"/>
    </row>
    <row r="129" spans="1:13" ht="9" customHeight="1"/>
    <row r="130" spans="1:13">
      <c r="A130" s="1"/>
      <c r="B130" s="39" t="s">
        <v>67</v>
      </c>
      <c r="C130" s="1"/>
      <c r="D130" s="4" t="s">
        <v>68</v>
      </c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25"/>
      <c r="C131" s="4" t="s">
        <v>19</v>
      </c>
      <c r="D131" s="41" t="s">
        <v>33</v>
      </c>
      <c r="E131" s="31">
        <f>Налог.регистр!H26</f>
        <v>190000</v>
      </c>
      <c r="F131" s="4"/>
      <c r="G131" s="4" t="s">
        <v>21</v>
      </c>
      <c r="J131" s="24" t="s">
        <v>37</v>
      </c>
      <c r="K131" s="31">
        <f>Налог.регистр!J26</f>
        <v>180000</v>
      </c>
      <c r="L131" s="1"/>
      <c r="M131" s="1"/>
    </row>
    <row r="132" spans="1:13" ht="8.25" customHeight="1">
      <c r="A132" s="1"/>
      <c r="B132" s="26"/>
      <c r="C132" s="1"/>
      <c r="D132" s="13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25"/>
      <c r="C133" s="4" t="s">
        <v>20</v>
      </c>
      <c r="D133" s="41" t="s">
        <v>36</v>
      </c>
      <c r="E133" s="31">
        <f>Налог.регистр!I26</f>
        <v>180000</v>
      </c>
      <c r="F133" s="1"/>
      <c r="G133" s="3" t="s">
        <v>34</v>
      </c>
      <c r="J133" s="12" t="s">
        <v>35</v>
      </c>
      <c r="K133" s="31">
        <f>K131+E133+E131</f>
        <v>550000</v>
      </c>
      <c r="L133" s="1"/>
      <c r="M133" s="1"/>
    </row>
    <row r="134" spans="1:13" ht="7.5" customHeight="1">
      <c r="A134" s="3"/>
      <c r="B134" s="25"/>
      <c r="C134" s="3"/>
      <c r="D134" s="25"/>
      <c r="E134" s="3"/>
      <c r="F134" s="3"/>
      <c r="G134" s="3"/>
      <c r="H134" s="15"/>
      <c r="I134" s="3"/>
      <c r="J134" s="3"/>
      <c r="K134" s="3"/>
      <c r="L134" s="3"/>
      <c r="M134" s="3"/>
    </row>
    <row r="135" spans="1:13">
      <c r="A135" s="190" t="s">
        <v>69</v>
      </c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</row>
    <row r="136" spans="1:13" ht="13.5" customHeight="1"/>
    <row r="137" spans="1:13">
      <c r="A137" s="1"/>
      <c r="B137" s="39" t="s">
        <v>70</v>
      </c>
      <c r="C137" s="1"/>
      <c r="D137" s="4" t="s">
        <v>71</v>
      </c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25"/>
      <c r="C138" s="4" t="s">
        <v>19</v>
      </c>
      <c r="D138" s="41" t="s">
        <v>33</v>
      </c>
      <c r="E138" s="31">
        <f>Налог.регистр!H24</f>
        <v>214290</v>
      </c>
      <c r="F138" s="4"/>
      <c r="G138" s="4" t="s">
        <v>21</v>
      </c>
      <c r="J138" s="24" t="s">
        <v>37</v>
      </c>
      <c r="K138" s="31">
        <f>Налог.регистр!J24</f>
        <v>240560</v>
      </c>
      <c r="L138" s="1"/>
      <c r="M138" s="1"/>
    </row>
    <row r="139" spans="1:13" ht="8.25" customHeight="1">
      <c r="A139" s="1"/>
      <c r="B139" s="26"/>
      <c r="C139" s="1"/>
      <c r="D139" s="13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25"/>
      <c r="C140" s="4" t="s">
        <v>20</v>
      </c>
      <c r="D140" s="41" t="s">
        <v>36</v>
      </c>
      <c r="E140" s="31">
        <f>Налог.регистр!I24</f>
        <v>214290</v>
      </c>
      <c r="F140" s="1"/>
      <c r="G140" s="3" t="s">
        <v>34</v>
      </c>
      <c r="J140" s="12" t="s">
        <v>35</v>
      </c>
      <c r="K140" s="31">
        <f>K138+E138+E140</f>
        <v>669140</v>
      </c>
      <c r="L140" s="1"/>
      <c r="M140" s="1"/>
    </row>
    <row r="141" spans="1:13" ht="8.25" customHeight="1">
      <c r="A141" s="3"/>
      <c r="B141" s="25"/>
      <c r="C141" s="3"/>
      <c r="D141" s="25"/>
      <c r="E141" s="3"/>
      <c r="F141" s="3"/>
      <c r="G141" s="3"/>
      <c r="H141" s="15"/>
      <c r="I141" s="3"/>
      <c r="J141" s="3"/>
      <c r="K141" s="3"/>
      <c r="L141" s="3"/>
      <c r="M141" s="3"/>
    </row>
    <row r="142" spans="1:13">
      <c r="A142" s="1"/>
      <c r="B142" s="39" t="s">
        <v>72</v>
      </c>
      <c r="C142" s="1"/>
      <c r="D142" s="4" t="s">
        <v>73</v>
      </c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25"/>
      <c r="C143" s="4" t="s">
        <v>19</v>
      </c>
      <c r="D143" s="41" t="s">
        <v>33</v>
      </c>
      <c r="E143" s="31"/>
      <c r="F143" s="4"/>
      <c r="G143" s="4" t="s">
        <v>21</v>
      </c>
      <c r="J143" s="24" t="s">
        <v>37</v>
      </c>
      <c r="K143" s="31"/>
      <c r="L143" s="1"/>
      <c r="M143" s="1"/>
    </row>
    <row r="144" spans="1:13" ht="8.25" customHeight="1">
      <c r="A144" s="1"/>
      <c r="B144" s="26"/>
      <c r="C144" s="1"/>
      <c r="D144" s="13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25"/>
      <c r="C145" s="4" t="s">
        <v>20</v>
      </c>
      <c r="D145" s="41" t="s">
        <v>36</v>
      </c>
      <c r="E145" s="31"/>
      <c r="F145" s="1"/>
      <c r="G145" s="3" t="s">
        <v>34</v>
      </c>
      <c r="J145" s="12" t="s">
        <v>35</v>
      </c>
      <c r="K145" s="31"/>
      <c r="L145" s="1"/>
      <c r="M145" s="1"/>
    </row>
    <row r="146" spans="1:13" ht="10.5" customHeight="1">
      <c r="A146" s="3"/>
      <c r="B146" s="25"/>
      <c r="C146" s="3"/>
      <c r="D146" s="25"/>
      <c r="E146" s="3"/>
      <c r="F146" s="3"/>
      <c r="G146" s="3"/>
      <c r="H146" s="15"/>
      <c r="I146" s="3"/>
      <c r="J146" s="3"/>
      <c r="K146" s="3"/>
      <c r="L146" s="3"/>
      <c r="M146" s="3"/>
    </row>
    <row r="147" spans="1:13">
      <c r="A147" s="1"/>
      <c r="B147" s="39" t="s">
        <v>74</v>
      </c>
      <c r="C147" s="1"/>
      <c r="D147" s="4" t="s">
        <v>75</v>
      </c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25"/>
      <c r="C148" s="4" t="s">
        <v>19</v>
      </c>
      <c r="D148" s="41" t="s">
        <v>33</v>
      </c>
      <c r="E148" s="31">
        <f>Налог.регистр!H49</f>
        <v>200000</v>
      </c>
      <c r="F148" s="4"/>
      <c r="G148" s="4" t="s">
        <v>21</v>
      </c>
      <c r="J148" s="24" t="s">
        <v>37</v>
      </c>
      <c r="K148" s="31">
        <f>Налог.регистр!J49</f>
        <v>200000</v>
      </c>
      <c r="L148" s="1"/>
      <c r="M148" s="1"/>
    </row>
    <row r="149" spans="1:13" ht="8.25" customHeight="1">
      <c r="A149" s="1"/>
      <c r="B149" s="26"/>
      <c r="C149" s="1"/>
      <c r="D149" s="13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25"/>
      <c r="C150" s="4" t="s">
        <v>20</v>
      </c>
      <c r="D150" s="41" t="s">
        <v>36</v>
      </c>
      <c r="E150" s="31">
        <f>Налог.регистр!I49</f>
        <v>200000</v>
      </c>
      <c r="F150" s="1"/>
      <c r="G150" s="3" t="s">
        <v>34</v>
      </c>
      <c r="J150" s="12" t="s">
        <v>35</v>
      </c>
      <c r="K150" s="31">
        <f>K148+E150+E148</f>
        <v>600000</v>
      </c>
      <c r="L150" s="1"/>
      <c r="M150" s="1"/>
    </row>
    <row r="151" spans="1:13" ht="8.25" customHeight="1">
      <c r="A151" s="3"/>
      <c r="B151" s="25"/>
      <c r="C151" s="3"/>
      <c r="D151" s="25"/>
      <c r="E151" s="3"/>
      <c r="F151" s="3"/>
      <c r="G151" s="3"/>
      <c r="H151" s="15"/>
      <c r="I151" s="3"/>
      <c r="J151" s="3"/>
      <c r="K151" s="3"/>
      <c r="L151" s="3"/>
      <c r="M151" s="3"/>
    </row>
    <row r="152" spans="1:13">
      <c r="A152" s="190" t="s">
        <v>76</v>
      </c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</row>
    <row r="153" spans="1:13" ht="6" customHeight="1"/>
    <row r="154" spans="1:13">
      <c r="A154" s="1"/>
      <c r="B154" s="39" t="s">
        <v>77</v>
      </c>
      <c r="C154" s="1"/>
      <c r="D154" s="4" t="s">
        <v>78</v>
      </c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20" t="s">
        <v>19</v>
      </c>
      <c r="D155" s="41" t="s">
        <v>33</v>
      </c>
      <c r="E155" s="33">
        <v>0</v>
      </c>
      <c r="F155" s="1"/>
      <c r="G155" s="20" t="s">
        <v>79</v>
      </c>
      <c r="H155" s="41" t="s">
        <v>36</v>
      </c>
      <c r="I155" s="33">
        <v>0</v>
      </c>
      <c r="J155" s="1"/>
      <c r="K155" s="20" t="s">
        <v>21</v>
      </c>
      <c r="L155" s="24" t="s">
        <v>37</v>
      </c>
      <c r="M155" s="33">
        <v>0</v>
      </c>
    </row>
    <row r="156" spans="1:13" ht="10.5" customHeight="1"/>
    <row r="157" spans="1:13">
      <c r="A157" s="1"/>
      <c r="B157" s="39" t="s">
        <v>80</v>
      </c>
      <c r="C157" s="1"/>
      <c r="D157" s="4" t="s">
        <v>81</v>
      </c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20" t="s">
        <v>19</v>
      </c>
      <c r="D158" s="41" t="s">
        <v>33</v>
      </c>
      <c r="E158" s="34">
        <v>0</v>
      </c>
      <c r="F158" s="1"/>
      <c r="G158" s="20" t="s">
        <v>79</v>
      </c>
      <c r="H158" s="41" t="s">
        <v>36</v>
      </c>
      <c r="I158" s="34">
        <v>0</v>
      </c>
      <c r="J158" s="1"/>
      <c r="K158" s="20" t="s">
        <v>21</v>
      </c>
      <c r="L158" s="24" t="s">
        <v>37</v>
      </c>
      <c r="M158" s="34">
        <v>0</v>
      </c>
    </row>
    <row r="159" spans="1:13" ht="9" customHeight="1"/>
    <row r="160" spans="1:13">
      <c r="A160" s="1"/>
      <c r="B160" s="39" t="s">
        <v>82</v>
      </c>
      <c r="C160" s="1"/>
      <c r="D160" s="4" t="s">
        <v>83</v>
      </c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20" t="s">
        <v>19</v>
      </c>
      <c r="D161" s="41" t="s">
        <v>33</v>
      </c>
      <c r="E161" s="34">
        <v>0</v>
      </c>
      <c r="F161" s="1"/>
      <c r="G161" s="20" t="s">
        <v>79</v>
      </c>
      <c r="H161" s="41" t="s">
        <v>36</v>
      </c>
      <c r="I161" s="34">
        <v>0</v>
      </c>
      <c r="J161" s="1"/>
      <c r="K161" s="20" t="s">
        <v>21</v>
      </c>
      <c r="L161" s="24" t="s">
        <v>37</v>
      </c>
      <c r="M161" s="34">
        <v>0</v>
      </c>
    </row>
    <row r="162" spans="1:13" ht="6.75" customHeight="1"/>
    <row r="163" spans="1:13">
      <c r="A163" s="190" t="s">
        <v>84</v>
      </c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</row>
    <row r="164" spans="1:13" ht="6.75" customHeight="1"/>
    <row r="165" spans="1:13">
      <c r="A165" s="1"/>
      <c r="B165" s="39" t="s">
        <v>85</v>
      </c>
      <c r="C165" s="1"/>
      <c r="D165" s="4" t="s">
        <v>86</v>
      </c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4" t="s">
        <v>19</v>
      </c>
      <c r="D166" s="41" t="s">
        <v>33</v>
      </c>
      <c r="E166" s="31"/>
      <c r="F166" s="1"/>
      <c r="G166" s="3" t="s">
        <v>34</v>
      </c>
      <c r="J166" s="12" t="s">
        <v>35</v>
      </c>
      <c r="K166" s="31"/>
      <c r="L166" s="1"/>
      <c r="M166" s="1"/>
    </row>
    <row r="167" spans="1:13" ht="8.25" customHeight="1">
      <c r="A167" s="1"/>
      <c r="B167" s="1"/>
      <c r="C167" s="1"/>
      <c r="D167" s="13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4" t="s">
        <v>20</v>
      </c>
      <c r="D168" s="41" t="s">
        <v>36</v>
      </c>
      <c r="E168" s="31"/>
      <c r="F168" s="1"/>
      <c r="G168" s="1"/>
      <c r="H168" s="1"/>
      <c r="I168" s="1"/>
      <c r="J168" s="1"/>
      <c r="K168" s="1"/>
      <c r="L168" s="1"/>
      <c r="M168" s="1"/>
    </row>
    <row r="169" spans="1:13" ht="6.75" customHeight="1">
      <c r="A169" s="1"/>
      <c r="B169" s="1"/>
      <c r="C169" s="1"/>
      <c r="D169" s="13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4" t="s">
        <v>21</v>
      </c>
      <c r="D170" s="24" t="s">
        <v>37</v>
      </c>
      <c r="E170" s="31"/>
      <c r="F170" s="1"/>
      <c r="G170" s="1"/>
      <c r="H170" s="1"/>
      <c r="I170" s="1"/>
      <c r="J170" s="1"/>
      <c r="K170" s="1"/>
      <c r="L170" s="1"/>
      <c r="M170" s="1"/>
    </row>
    <row r="171" spans="1:13" ht="6.75" customHeight="1"/>
    <row r="172" spans="1:13">
      <c r="A172" s="190" t="s">
        <v>87</v>
      </c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</row>
    <row r="173" spans="1:13" ht="8.25" customHeight="1"/>
    <row r="174" spans="1:13">
      <c r="A174" s="1"/>
      <c r="B174" s="39" t="s">
        <v>88</v>
      </c>
      <c r="C174" s="1"/>
      <c r="D174" s="4" t="s">
        <v>89</v>
      </c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B175" s="1"/>
      <c r="C175" s="4" t="s">
        <v>19</v>
      </c>
      <c r="D175" s="41" t="s">
        <v>33</v>
      </c>
      <c r="E175" s="31">
        <f>Налог.регистр!H46</f>
        <v>192863</v>
      </c>
      <c r="F175" s="1"/>
      <c r="G175" s="3" t="s">
        <v>34</v>
      </c>
      <c r="J175" s="12" t="s">
        <v>35</v>
      </c>
      <c r="K175" s="31">
        <f>E175+E177+E179</f>
        <v>602226</v>
      </c>
    </row>
    <row r="176" spans="1:13" ht="9" customHeight="1">
      <c r="B176" s="1"/>
      <c r="C176" s="1"/>
      <c r="D176" s="13"/>
      <c r="E176" s="1"/>
      <c r="F176" s="1"/>
      <c r="G176" s="1"/>
      <c r="H176" s="1"/>
      <c r="I176" s="1"/>
    </row>
    <row r="177" spans="2:11">
      <c r="B177" s="1"/>
      <c r="C177" s="4" t="s">
        <v>20</v>
      </c>
      <c r="D177" s="41" t="s">
        <v>36</v>
      </c>
      <c r="E177" s="31">
        <f>Налог.регистр!I46</f>
        <v>192863</v>
      </c>
      <c r="F177" s="1"/>
      <c r="G177" s="1"/>
      <c r="H177" s="1"/>
      <c r="I177" s="1"/>
    </row>
    <row r="178" spans="2:11" ht="7.5" customHeight="1">
      <c r="B178" s="1"/>
      <c r="C178" s="1"/>
      <c r="D178" s="13"/>
      <c r="E178" s="1"/>
      <c r="F178" s="1"/>
      <c r="G178" s="1"/>
      <c r="H178" s="1"/>
      <c r="I178" s="1"/>
    </row>
    <row r="179" spans="2:11">
      <c r="B179" s="1"/>
      <c r="C179" s="4" t="s">
        <v>21</v>
      </c>
      <c r="D179" s="24" t="s">
        <v>37</v>
      </c>
      <c r="E179" s="31">
        <f>Налог.регистр!J46</f>
        <v>216500</v>
      </c>
      <c r="F179" s="1"/>
      <c r="G179" s="1"/>
      <c r="H179" s="1"/>
      <c r="I179" s="1"/>
    </row>
    <row r="181" spans="2:11">
      <c r="B181" s="39" t="s">
        <v>90</v>
      </c>
      <c r="C181" s="1"/>
      <c r="D181" s="4" t="s">
        <v>91</v>
      </c>
      <c r="E181" s="1"/>
      <c r="F181" s="1"/>
      <c r="G181" s="1"/>
      <c r="H181" s="1"/>
      <c r="I181" s="1"/>
    </row>
    <row r="182" spans="2:11">
      <c r="B182" s="1"/>
      <c r="C182" s="4" t="s">
        <v>19</v>
      </c>
      <c r="D182" s="41" t="s">
        <v>33</v>
      </c>
      <c r="E182" s="31">
        <f>Налог.регистр!H47</f>
        <v>200000</v>
      </c>
      <c r="F182" s="1"/>
      <c r="G182" s="3" t="s">
        <v>34</v>
      </c>
      <c r="J182" s="12" t="s">
        <v>35</v>
      </c>
      <c r="K182" s="31">
        <f>E186+E184+E182</f>
        <v>600000</v>
      </c>
    </row>
    <row r="183" spans="2:11" ht="8.25" customHeight="1">
      <c r="B183" s="1"/>
      <c r="C183" s="1"/>
      <c r="D183" s="13"/>
      <c r="E183" s="1"/>
      <c r="F183" s="1"/>
      <c r="G183" s="1"/>
      <c r="H183" s="1"/>
      <c r="I183" s="1"/>
    </row>
    <row r="184" spans="2:11">
      <c r="B184" s="1"/>
      <c r="C184" s="4" t="s">
        <v>20</v>
      </c>
      <c r="D184" s="41" t="s">
        <v>36</v>
      </c>
      <c r="E184" s="31">
        <f>Налог.регистр!I47</f>
        <v>200000</v>
      </c>
      <c r="F184" s="1"/>
      <c r="G184" s="1"/>
      <c r="H184" s="1"/>
      <c r="I184" s="1"/>
    </row>
    <row r="185" spans="2:11" ht="8.25" customHeight="1">
      <c r="B185" s="1"/>
      <c r="C185" s="1"/>
      <c r="D185" s="13"/>
      <c r="E185" s="1"/>
      <c r="F185" s="1"/>
      <c r="G185" s="1"/>
      <c r="H185" s="1"/>
      <c r="I185" s="1"/>
    </row>
    <row r="186" spans="2:11">
      <c r="B186" s="1"/>
      <c r="C186" s="4" t="s">
        <v>21</v>
      </c>
      <c r="D186" s="24" t="s">
        <v>37</v>
      </c>
      <c r="E186" s="31">
        <f>Налог.регистр!J47</f>
        <v>200000</v>
      </c>
      <c r="F186" s="1"/>
      <c r="G186" s="1"/>
      <c r="H186" s="1"/>
      <c r="I186" s="1"/>
    </row>
  </sheetData>
  <mergeCells count="13">
    <mergeCell ref="A104:M104"/>
    <mergeCell ref="E2:K2"/>
    <mergeCell ref="A8:M8"/>
    <mergeCell ref="C27:M28"/>
    <mergeCell ref="C32:M33"/>
    <mergeCell ref="A53:M53"/>
    <mergeCell ref="A172:M172"/>
    <mergeCell ref="A106:M106"/>
    <mergeCell ref="D126:I126"/>
    <mergeCell ref="D128:I128"/>
    <mergeCell ref="A135:M135"/>
    <mergeCell ref="A152:M152"/>
    <mergeCell ref="A163:M163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57"/>
  <sheetViews>
    <sheetView tabSelected="1" workbookViewId="0">
      <selection activeCell="G12" sqref="G12"/>
    </sheetView>
  </sheetViews>
  <sheetFormatPr defaultRowHeight="15"/>
  <cols>
    <col min="1" max="1" width="5.42578125" customWidth="1"/>
    <col min="2" max="2" width="53.5703125" customWidth="1"/>
    <col min="3" max="3" width="11.7109375" style="51" customWidth="1"/>
    <col min="4" max="6" width="11.7109375" customWidth="1"/>
    <col min="7" max="7" width="11.7109375" style="52" customWidth="1"/>
    <col min="8" max="10" width="11.7109375" customWidth="1"/>
    <col min="11" max="11" width="11.7109375" style="53" customWidth="1"/>
    <col min="12" max="12" width="11.7109375" style="51" customWidth="1"/>
    <col min="13" max="15" width="11.7109375" customWidth="1"/>
    <col min="16" max="16" width="11.7109375" style="53" customWidth="1"/>
    <col min="17" max="19" width="11.7109375" customWidth="1"/>
    <col min="20" max="20" width="11.85546875" customWidth="1"/>
    <col min="21" max="21" width="10" style="53" customWidth="1"/>
    <col min="22" max="22" width="10.28515625" style="55" bestFit="1" customWidth="1"/>
    <col min="256" max="256" width="5.42578125" customWidth="1"/>
    <col min="257" max="257" width="50.5703125" customWidth="1"/>
    <col min="258" max="275" width="11.7109375" customWidth="1"/>
    <col min="276" max="276" width="9.28515625" bestFit="1" customWidth="1"/>
    <col min="277" max="277" width="10" customWidth="1"/>
    <col min="278" max="278" width="10.28515625" bestFit="1" customWidth="1"/>
    <col min="512" max="512" width="5.42578125" customWidth="1"/>
    <col min="513" max="513" width="50.5703125" customWidth="1"/>
    <col min="514" max="531" width="11.7109375" customWidth="1"/>
    <col min="532" max="532" width="9.28515625" bestFit="1" customWidth="1"/>
    <col min="533" max="533" width="10" customWidth="1"/>
    <col min="534" max="534" width="10.28515625" bestFit="1" customWidth="1"/>
    <col min="768" max="768" width="5.42578125" customWidth="1"/>
    <col min="769" max="769" width="50.5703125" customWidth="1"/>
    <col min="770" max="787" width="11.7109375" customWidth="1"/>
    <col min="788" max="788" width="9.28515625" bestFit="1" customWidth="1"/>
    <col min="789" max="789" width="10" customWidth="1"/>
    <col min="790" max="790" width="10.28515625" bestFit="1" customWidth="1"/>
    <col min="1024" max="1024" width="5.42578125" customWidth="1"/>
    <col min="1025" max="1025" width="50.5703125" customWidth="1"/>
    <col min="1026" max="1043" width="11.7109375" customWidth="1"/>
    <col min="1044" max="1044" width="9.28515625" bestFit="1" customWidth="1"/>
    <col min="1045" max="1045" width="10" customWidth="1"/>
    <col min="1046" max="1046" width="10.28515625" bestFit="1" customWidth="1"/>
    <col min="1280" max="1280" width="5.42578125" customWidth="1"/>
    <col min="1281" max="1281" width="50.5703125" customWidth="1"/>
    <col min="1282" max="1299" width="11.7109375" customWidth="1"/>
    <col min="1300" max="1300" width="9.28515625" bestFit="1" customWidth="1"/>
    <col min="1301" max="1301" width="10" customWidth="1"/>
    <col min="1302" max="1302" width="10.28515625" bestFit="1" customWidth="1"/>
    <col min="1536" max="1536" width="5.42578125" customWidth="1"/>
    <col min="1537" max="1537" width="50.5703125" customWidth="1"/>
    <col min="1538" max="1555" width="11.7109375" customWidth="1"/>
    <col min="1556" max="1556" width="9.28515625" bestFit="1" customWidth="1"/>
    <col min="1557" max="1557" width="10" customWidth="1"/>
    <col min="1558" max="1558" width="10.28515625" bestFit="1" customWidth="1"/>
    <col min="1792" max="1792" width="5.42578125" customWidth="1"/>
    <col min="1793" max="1793" width="50.5703125" customWidth="1"/>
    <col min="1794" max="1811" width="11.7109375" customWidth="1"/>
    <col min="1812" max="1812" width="9.28515625" bestFit="1" customWidth="1"/>
    <col min="1813" max="1813" width="10" customWidth="1"/>
    <col min="1814" max="1814" width="10.28515625" bestFit="1" customWidth="1"/>
    <col min="2048" max="2048" width="5.42578125" customWidth="1"/>
    <col min="2049" max="2049" width="50.5703125" customWidth="1"/>
    <col min="2050" max="2067" width="11.7109375" customWidth="1"/>
    <col min="2068" max="2068" width="9.28515625" bestFit="1" customWidth="1"/>
    <col min="2069" max="2069" width="10" customWidth="1"/>
    <col min="2070" max="2070" width="10.28515625" bestFit="1" customWidth="1"/>
    <col min="2304" max="2304" width="5.42578125" customWidth="1"/>
    <col min="2305" max="2305" width="50.5703125" customWidth="1"/>
    <col min="2306" max="2323" width="11.7109375" customWidth="1"/>
    <col min="2324" max="2324" width="9.28515625" bestFit="1" customWidth="1"/>
    <col min="2325" max="2325" width="10" customWidth="1"/>
    <col min="2326" max="2326" width="10.28515625" bestFit="1" customWidth="1"/>
    <col min="2560" max="2560" width="5.42578125" customWidth="1"/>
    <col min="2561" max="2561" width="50.5703125" customWidth="1"/>
    <col min="2562" max="2579" width="11.7109375" customWidth="1"/>
    <col min="2580" max="2580" width="9.28515625" bestFit="1" customWidth="1"/>
    <col min="2581" max="2581" width="10" customWidth="1"/>
    <col min="2582" max="2582" width="10.28515625" bestFit="1" customWidth="1"/>
    <col min="2816" max="2816" width="5.42578125" customWidth="1"/>
    <col min="2817" max="2817" width="50.5703125" customWidth="1"/>
    <col min="2818" max="2835" width="11.7109375" customWidth="1"/>
    <col min="2836" max="2836" width="9.28515625" bestFit="1" customWidth="1"/>
    <col min="2837" max="2837" width="10" customWidth="1"/>
    <col min="2838" max="2838" width="10.28515625" bestFit="1" customWidth="1"/>
    <col min="3072" max="3072" width="5.42578125" customWidth="1"/>
    <col min="3073" max="3073" width="50.5703125" customWidth="1"/>
    <col min="3074" max="3091" width="11.7109375" customWidth="1"/>
    <col min="3092" max="3092" width="9.28515625" bestFit="1" customWidth="1"/>
    <col min="3093" max="3093" width="10" customWidth="1"/>
    <col min="3094" max="3094" width="10.28515625" bestFit="1" customWidth="1"/>
    <col min="3328" max="3328" width="5.42578125" customWidth="1"/>
    <col min="3329" max="3329" width="50.5703125" customWidth="1"/>
    <col min="3330" max="3347" width="11.7109375" customWidth="1"/>
    <col min="3348" max="3348" width="9.28515625" bestFit="1" customWidth="1"/>
    <col min="3349" max="3349" width="10" customWidth="1"/>
    <col min="3350" max="3350" width="10.28515625" bestFit="1" customWidth="1"/>
    <col min="3584" max="3584" width="5.42578125" customWidth="1"/>
    <col min="3585" max="3585" width="50.5703125" customWidth="1"/>
    <col min="3586" max="3603" width="11.7109375" customWidth="1"/>
    <col min="3604" max="3604" width="9.28515625" bestFit="1" customWidth="1"/>
    <col min="3605" max="3605" width="10" customWidth="1"/>
    <col min="3606" max="3606" width="10.28515625" bestFit="1" customWidth="1"/>
    <col min="3840" max="3840" width="5.42578125" customWidth="1"/>
    <col min="3841" max="3841" width="50.5703125" customWidth="1"/>
    <col min="3842" max="3859" width="11.7109375" customWidth="1"/>
    <col min="3860" max="3860" width="9.28515625" bestFit="1" customWidth="1"/>
    <col min="3861" max="3861" width="10" customWidth="1"/>
    <col min="3862" max="3862" width="10.28515625" bestFit="1" customWidth="1"/>
    <col min="4096" max="4096" width="5.42578125" customWidth="1"/>
    <col min="4097" max="4097" width="50.5703125" customWidth="1"/>
    <col min="4098" max="4115" width="11.7109375" customWidth="1"/>
    <col min="4116" max="4116" width="9.28515625" bestFit="1" customWidth="1"/>
    <col min="4117" max="4117" width="10" customWidth="1"/>
    <col min="4118" max="4118" width="10.28515625" bestFit="1" customWidth="1"/>
    <col min="4352" max="4352" width="5.42578125" customWidth="1"/>
    <col min="4353" max="4353" width="50.5703125" customWidth="1"/>
    <col min="4354" max="4371" width="11.7109375" customWidth="1"/>
    <col min="4372" max="4372" width="9.28515625" bestFit="1" customWidth="1"/>
    <col min="4373" max="4373" width="10" customWidth="1"/>
    <col min="4374" max="4374" width="10.28515625" bestFit="1" customWidth="1"/>
    <col min="4608" max="4608" width="5.42578125" customWidth="1"/>
    <col min="4609" max="4609" width="50.5703125" customWidth="1"/>
    <col min="4610" max="4627" width="11.7109375" customWidth="1"/>
    <col min="4628" max="4628" width="9.28515625" bestFit="1" customWidth="1"/>
    <col min="4629" max="4629" width="10" customWidth="1"/>
    <col min="4630" max="4630" width="10.28515625" bestFit="1" customWidth="1"/>
    <col min="4864" max="4864" width="5.42578125" customWidth="1"/>
    <col min="4865" max="4865" width="50.5703125" customWidth="1"/>
    <col min="4866" max="4883" width="11.7109375" customWidth="1"/>
    <col min="4884" max="4884" width="9.28515625" bestFit="1" customWidth="1"/>
    <col min="4885" max="4885" width="10" customWidth="1"/>
    <col min="4886" max="4886" width="10.28515625" bestFit="1" customWidth="1"/>
    <col min="5120" max="5120" width="5.42578125" customWidth="1"/>
    <col min="5121" max="5121" width="50.5703125" customWidth="1"/>
    <col min="5122" max="5139" width="11.7109375" customWidth="1"/>
    <col min="5140" max="5140" width="9.28515625" bestFit="1" customWidth="1"/>
    <col min="5141" max="5141" width="10" customWidth="1"/>
    <col min="5142" max="5142" width="10.28515625" bestFit="1" customWidth="1"/>
    <col min="5376" max="5376" width="5.42578125" customWidth="1"/>
    <col min="5377" max="5377" width="50.5703125" customWidth="1"/>
    <col min="5378" max="5395" width="11.7109375" customWidth="1"/>
    <col min="5396" max="5396" width="9.28515625" bestFit="1" customWidth="1"/>
    <col min="5397" max="5397" width="10" customWidth="1"/>
    <col min="5398" max="5398" width="10.28515625" bestFit="1" customWidth="1"/>
    <col min="5632" max="5632" width="5.42578125" customWidth="1"/>
    <col min="5633" max="5633" width="50.5703125" customWidth="1"/>
    <col min="5634" max="5651" width="11.7109375" customWidth="1"/>
    <col min="5652" max="5652" width="9.28515625" bestFit="1" customWidth="1"/>
    <col min="5653" max="5653" width="10" customWidth="1"/>
    <col min="5654" max="5654" width="10.28515625" bestFit="1" customWidth="1"/>
    <col min="5888" max="5888" width="5.42578125" customWidth="1"/>
    <col min="5889" max="5889" width="50.5703125" customWidth="1"/>
    <col min="5890" max="5907" width="11.7109375" customWidth="1"/>
    <col min="5908" max="5908" width="9.28515625" bestFit="1" customWidth="1"/>
    <col min="5909" max="5909" width="10" customWidth="1"/>
    <col min="5910" max="5910" width="10.28515625" bestFit="1" customWidth="1"/>
    <col min="6144" max="6144" width="5.42578125" customWidth="1"/>
    <col min="6145" max="6145" width="50.5703125" customWidth="1"/>
    <col min="6146" max="6163" width="11.7109375" customWidth="1"/>
    <col min="6164" max="6164" width="9.28515625" bestFit="1" customWidth="1"/>
    <col min="6165" max="6165" width="10" customWidth="1"/>
    <col min="6166" max="6166" width="10.28515625" bestFit="1" customWidth="1"/>
    <col min="6400" max="6400" width="5.42578125" customWidth="1"/>
    <col min="6401" max="6401" width="50.5703125" customWidth="1"/>
    <col min="6402" max="6419" width="11.7109375" customWidth="1"/>
    <col min="6420" max="6420" width="9.28515625" bestFit="1" customWidth="1"/>
    <col min="6421" max="6421" width="10" customWidth="1"/>
    <col min="6422" max="6422" width="10.28515625" bestFit="1" customWidth="1"/>
    <col min="6656" max="6656" width="5.42578125" customWidth="1"/>
    <col min="6657" max="6657" width="50.5703125" customWidth="1"/>
    <col min="6658" max="6675" width="11.7109375" customWidth="1"/>
    <col min="6676" max="6676" width="9.28515625" bestFit="1" customWidth="1"/>
    <col min="6677" max="6677" width="10" customWidth="1"/>
    <col min="6678" max="6678" width="10.28515625" bestFit="1" customWidth="1"/>
    <col min="6912" max="6912" width="5.42578125" customWidth="1"/>
    <col min="6913" max="6913" width="50.5703125" customWidth="1"/>
    <col min="6914" max="6931" width="11.7109375" customWidth="1"/>
    <col min="6932" max="6932" width="9.28515625" bestFit="1" customWidth="1"/>
    <col min="6933" max="6933" width="10" customWidth="1"/>
    <col min="6934" max="6934" width="10.28515625" bestFit="1" customWidth="1"/>
    <col min="7168" max="7168" width="5.42578125" customWidth="1"/>
    <col min="7169" max="7169" width="50.5703125" customWidth="1"/>
    <col min="7170" max="7187" width="11.7109375" customWidth="1"/>
    <col min="7188" max="7188" width="9.28515625" bestFit="1" customWidth="1"/>
    <col min="7189" max="7189" width="10" customWidth="1"/>
    <col min="7190" max="7190" width="10.28515625" bestFit="1" customWidth="1"/>
    <col min="7424" max="7424" width="5.42578125" customWidth="1"/>
    <col min="7425" max="7425" width="50.5703125" customWidth="1"/>
    <col min="7426" max="7443" width="11.7109375" customWidth="1"/>
    <col min="7444" max="7444" width="9.28515625" bestFit="1" customWidth="1"/>
    <col min="7445" max="7445" width="10" customWidth="1"/>
    <col min="7446" max="7446" width="10.28515625" bestFit="1" customWidth="1"/>
    <col min="7680" max="7680" width="5.42578125" customWidth="1"/>
    <col min="7681" max="7681" width="50.5703125" customWidth="1"/>
    <col min="7682" max="7699" width="11.7109375" customWidth="1"/>
    <col min="7700" max="7700" width="9.28515625" bestFit="1" customWidth="1"/>
    <col min="7701" max="7701" width="10" customWidth="1"/>
    <col min="7702" max="7702" width="10.28515625" bestFit="1" customWidth="1"/>
    <col min="7936" max="7936" width="5.42578125" customWidth="1"/>
    <col min="7937" max="7937" width="50.5703125" customWidth="1"/>
    <col min="7938" max="7955" width="11.7109375" customWidth="1"/>
    <col min="7956" max="7956" width="9.28515625" bestFit="1" customWidth="1"/>
    <col min="7957" max="7957" width="10" customWidth="1"/>
    <col min="7958" max="7958" width="10.28515625" bestFit="1" customWidth="1"/>
    <col min="8192" max="8192" width="5.42578125" customWidth="1"/>
    <col min="8193" max="8193" width="50.5703125" customWidth="1"/>
    <col min="8194" max="8211" width="11.7109375" customWidth="1"/>
    <col min="8212" max="8212" width="9.28515625" bestFit="1" customWidth="1"/>
    <col min="8213" max="8213" width="10" customWidth="1"/>
    <col min="8214" max="8214" width="10.28515625" bestFit="1" customWidth="1"/>
    <col min="8448" max="8448" width="5.42578125" customWidth="1"/>
    <col min="8449" max="8449" width="50.5703125" customWidth="1"/>
    <col min="8450" max="8467" width="11.7109375" customWidth="1"/>
    <col min="8468" max="8468" width="9.28515625" bestFit="1" customWidth="1"/>
    <col min="8469" max="8469" width="10" customWidth="1"/>
    <col min="8470" max="8470" width="10.28515625" bestFit="1" customWidth="1"/>
    <col min="8704" max="8704" width="5.42578125" customWidth="1"/>
    <col min="8705" max="8705" width="50.5703125" customWidth="1"/>
    <col min="8706" max="8723" width="11.7109375" customWidth="1"/>
    <col min="8724" max="8724" width="9.28515625" bestFit="1" customWidth="1"/>
    <col min="8725" max="8725" width="10" customWidth="1"/>
    <col min="8726" max="8726" width="10.28515625" bestFit="1" customWidth="1"/>
    <col min="8960" max="8960" width="5.42578125" customWidth="1"/>
    <col min="8961" max="8961" width="50.5703125" customWidth="1"/>
    <col min="8962" max="8979" width="11.7109375" customWidth="1"/>
    <col min="8980" max="8980" width="9.28515625" bestFit="1" customWidth="1"/>
    <col min="8981" max="8981" width="10" customWidth="1"/>
    <col min="8982" max="8982" width="10.28515625" bestFit="1" customWidth="1"/>
    <col min="9216" max="9216" width="5.42578125" customWidth="1"/>
    <col min="9217" max="9217" width="50.5703125" customWidth="1"/>
    <col min="9218" max="9235" width="11.7109375" customWidth="1"/>
    <col min="9236" max="9236" width="9.28515625" bestFit="1" customWidth="1"/>
    <col min="9237" max="9237" width="10" customWidth="1"/>
    <col min="9238" max="9238" width="10.28515625" bestFit="1" customWidth="1"/>
    <col min="9472" max="9472" width="5.42578125" customWidth="1"/>
    <col min="9473" max="9473" width="50.5703125" customWidth="1"/>
    <col min="9474" max="9491" width="11.7109375" customWidth="1"/>
    <col min="9492" max="9492" width="9.28515625" bestFit="1" customWidth="1"/>
    <col min="9493" max="9493" width="10" customWidth="1"/>
    <col min="9494" max="9494" width="10.28515625" bestFit="1" customWidth="1"/>
    <col min="9728" max="9728" width="5.42578125" customWidth="1"/>
    <col min="9729" max="9729" width="50.5703125" customWidth="1"/>
    <col min="9730" max="9747" width="11.7109375" customWidth="1"/>
    <col min="9748" max="9748" width="9.28515625" bestFit="1" customWidth="1"/>
    <col min="9749" max="9749" width="10" customWidth="1"/>
    <col min="9750" max="9750" width="10.28515625" bestFit="1" customWidth="1"/>
    <col min="9984" max="9984" width="5.42578125" customWidth="1"/>
    <col min="9985" max="9985" width="50.5703125" customWidth="1"/>
    <col min="9986" max="10003" width="11.7109375" customWidth="1"/>
    <col min="10004" max="10004" width="9.28515625" bestFit="1" customWidth="1"/>
    <col min="10005" max="10005" width="10" customWidth="1"/>
    <col min="10006" max="10006" width="10.28515625" bestFit="1" customWidth="1"/>
    <col min="10240" max="10240" width="5.42578125" customWidth="1"/>
    <col min="10241" max="10241" width="50.5703125" customWidth="1"/>
    <col min="10242" max="10259" width="11.7109375" customWidth="1"/>
    <col min="10260" max="10260" width="9.28515625" bestFit="1" customWidth="1"/>
    <col min="10261" max="10261" width="10" customWidth="1"/>
    <col min="10262" max="10262" width="10.28515625" bestFit="1" customWidth="1"/>
    <col min="10496" max="10496" width="5.42578125" customWidth="1"/>
    <col min="10497" max="10497" width="50.5703125" customWidth="1"/>
    <col min="10498" max="10515" width="11.7109375" customWidth="1"/>
    <col min="10516" max="10516" width="9.28515625" bestFit="1" customWidth="1"/>
    <col min="10517" max="10517" width="10" customWidth="1"/>
    <col min="10518" max="10518" width="10.28515625" bestFit="1" customWidth="1"/>
    <col min="10752" max="10752" width="5.42578125" customWidth="1"/>
    <col min="10753" max="10753" width="50.5703125" customWidth="1"/>
    <col min="10754" max="10771" width="11.7109375" customWidth="1"/>
    <col min="10772" max="10772" width="9.28515625" bestFit="1" customWidth="1"/>
    <col min="10773" max="10773" width="10" customWidth="1"/>
    <col min="10774" max="10774" width="10.28515625" bestFit="1" customWidth="1"/>
    <col min="11008" max="11008" width="5.42578125" customWidth="1"/>
    <col min="11009" max="11009" width="50.5703125" customWidth="1"/>
    <col min="11010" max="11027" width="11.7109375" customWidth="1"/>
    <col min="11028" max="11028" width="9.28515625" bestFit="1" customWidth="1"/>
    <col min="11029" max="11029" width="10" customWidth="1"/>
    <col min="11030" max="11030" width="10.28515625" bestFit="1" customWidth="1"/>
    <col min="11264" max="11264" width="5.42578125" customWidth="1"/>
    <col min="11265" max="11265" width="50.5703125" customWidth="1"/>
    <col min="11266" max="11283" width="11.7109375" customWidth="1"/>
    <col min="11284" max="11284" width="9.28515625" bestFit="1" customWidth="1"/>
    <col min="11285" max="11285" width="10" customWidth="1"/>
    <col min="11286" max="11286" width="10.28515625" bestFit="1" customWidth="1"/>
    <col min="11520" max="11520" width="5.42578125" customWidth="1"/>
    <col min="11521" max="11521" width="50.5703125" customWidth="1"/>
    <col min="11522" max="11539" width="11.7109375" customWidth="1"/>
    <col min="11540" max="11540" width="9.28515625" bestFit="1" customWidth="1"/>
    <col min="11541" max="11541" width="10" customWidth="1"/>
    <col min="11542" max="11542" width="10.28515625" bestFit="1" customWidth="1"/>
    <col min="11776" max="11776" width="5.42578125" customWidth="1"/>
    <col min="11777" max="11777" width="50.5703125" customWidth="1"/>
    <col min="11778" max="11795" width="11.7109375" customWidth="1"/>
    <col min="11796" max="11796" width="9.28515625" bestFit="1" customWidth="1"/>
    <col min="11797" max="11797" width="10" customWidth="1"/>
    <col min="11798" max="11798" width="10.28515625" bestFit="1" customWidth="1"/>
    <col min="12032" max="12032" width="5.42578125" customWidth="1"/>
    <col min="12033" max="12033" width="50.5703125" customWidth="1"/>
    <col min="12034" max="12051" width="11.7109375" customWidth="1"/>
    <col min="12052" max="12052" width="9.28515625" bestFit="1" customWidth="1"/>
    <col min="12053" max="12053" width="10" customWidth="1"/>
    <col min="12054" max="12054" width="10.28515625" bestFit="1" customWidth="1"/>
    <col min="12288" max="12288" width="5.42578125" customWidth="1"/>
    <col min="12289" max="12289" width="50.5703125" customWidth="1"/>
    <col min="12290" max="12307" width="11.7109375" customWidth="1"/>
    <col min="12308" max="12308" width="9.28515625" bestFit="1" customWidth="1"/>
    <col min="12309" max="12309" width="10" customWidth="1"/>
    <col min="12310" max="12310" width="10.28515625" bestFit="1" customWidth="1"/>
    <col min="12544" max="12544" width="5.42578125" customWidth="1"/>
    <col min="12545" max="12545" width="50.5703125" customWidth="1"/>
    <col min="12546" max="12563" width="11.7109375" customWidth="1"/>
    <col min="12564" max="12564" width="9.28515625" bestFit="1" customWidth="1"/>
    <col min="12565" max="12565" width="10" customWidth="1"/>
    <col min="12566" max="12566" width="10.28515625" bestFit="1" customWidth="1"/>
    <col min="12800" max="12800" width="5.42578125" customWidth="1"/>
    <col min="12801" max="12801" width="50.5703125" customWidth="1"/>
    <col min="12802" max="12819" width="11.7109375" customWidth="1"/>
    <col min="12820" max="12820" width="9.28515625" bestFit="1" customWidth="1"/>
    <col min="12821" max="12821" width="10" customWidth="1"/>
    <col min="12822" max="12822" width="10.28515625" bestFit="1" customWidth="1"/>
    <col min="13056" max="13056" width="5.42578125" customWidth="1"/>
    <col min="13057" max="13057" width="50.5703125" customWidth="1"/>
    <col min="13058" max="13075" width="11.7109375" customWidth="1"/>
    <col min="13076" max="13076" width="9.28515625" bestFit="1" customWidth="1"/>
    <col min="13077" max="13077" width="10" customWidth="1"/>
    <col min="13078" max="13078" width="10.28515625" bestFit="1" customWidth="1"/>
    <col min="13312" max="13312" width="5.42578125" customWidth="1"/>
    <col min="13313" max="13313" width="50.5703125" customWidth="1"/>
    <col min="13314" max="13331" width="11.7109375" customWidth="1"/>
    <col min="13332" max="13332" width="9.28515625" bestFit="1" customWidth="1"/>
    <col min="13333" max="13333" width="10" customWidth="1"/>
    <col min="13334" max="13334" width="10.28515625" bestFit="1" customWidth="1"/>
    <col min="13568" max="13568" width="5.42578125" customWidth="1"/>
    <col min="13569" max="13569" width="50.5703125" customWidth="1"/>
    <col min="13570" max="13587" width="11.7109375" customWidth="1"/>
    <col min="13588" max="13588" width="9.28515625" bestFit="1" customWidth="1"/>
    <col min="13589" max="13589" width="10" customWidth="1"/>
    <col min="13590" max="13590" width="10.28515625" bestFit="1" customWidth="1"/>
    <col min="13824" max="13824" width="5.42578125" customWidth="1"/>
    <col min="13825" max="13825" width="50.5703125" customWidth="1"/>
    <col min="13826" max="13843" width="11.7109375" customWidth="1"/>
    <col min="13844" max="13844" width="9.28515625" bestFit="1" customWidth="1"/>
    <col min="13845" max="13845" width="10" customWidth="1"/>
    <col min="13846" max="13846" width="10.28515625" bestFit="1" customWidth="1"/>
    <col min="14080" max="14080" width="5.42578125" customWidth="1"/>
    <col min="14081" max="14081" width="50.5703125" customWidth="1"/>
    <col min="14082" max="14099" width="11.7109375" customWidth="1"/>
    <col min="14100" max="14100" width="9.28515625" bestFit="1" customWidth="1"/>
    <col min="14101" max="14101" width="10" customWidth="1"/>
    <col min="14102" max="14102" width="10.28515625" bestFit="1" customWidth="1"/>
    <col min="14336" max="14336" width="5.42578125" customWidth="1"/>
    <col min="14337" max="14337" width="50.5703125" customWidth="1"/>
    <col min="14338" max="14355" width="11.7109375" customWidth="1"/>
    <col min="14356" max="14356" width="9.28515625" bestFit="1" customWidth="1"/>
    <col min="14357" max="14357" width="10" customWidth="1"/>
    <col min="14358" max="14358" width="10.28515625" bestFit="1" customWidth="1"/>
    <col min="14592" max="14592" width="5.42578125" customWidth="1"/>
    <col min="14593" max="14593" width="50.5703125" customWidth="1"/>
    <col min="14594" max="14611" width="11.7109375" customWidth="1"/>
    <col min="14612" max="14612" width="9.28515625" bestFit="1" customWidth="1"/>
    <col min="14613" max="14613" width="10" customWidth="1"/>
    <col min="14614" max="14614" width="10.28515625" bestFit="1" customWidth="1"/>
    <col min="14848" max="14848" width="5.42578125" customWidth="1"/>
    <col min="14849" max="14849" width="50.5703125" customWidth="1"/>
    <col min="14850" max="14867" width="11.7109375" customWidth="1"/>
    <col min="14868" max="14868" width="9.28515625" bestFit="1" customWidth="1"/>
    <col min="14869" max="14869" width="10" customWidth="1"/>
    <col min="14870" max="14870" width="10.28515625" bestFit="1" customWidth="1"/>
    <col min="15104" max="15104" width="5.42578125" customWidth="1"/>
    <col min="15105" max="15105" width="50.5703125" customWidth="1"/>
    <col min="15106" max="15123" width="11.7109375" customWidth="1"/>
    <col min="15124" max="15124" width="9.28515625" bestFit="1" customWidth="1"/>
    <col min="15125" max="15125" width="10" customWidth="1"/>
    <col min="15126" max="15126" width="10.28515625" bestFit="1" customWidth="1"/>
    <col min="15360" max="15360" width="5.42578125" customWidth="1"/>
    <col min="15361" max="15361" width="50.5703125" customWidth="1"/>
    <col min="15362" max="15379" width="11.7109375" customWidth="1"/>
    <col min="15380" max="15380" width="9.28515625" bestFit="1" customWidth="1"/>
    <col min="15381" max="15381" width="10" customWidth="1"/>
    <col min="15382" max="15382" width="10.28515625" bestFit="1" customWidth="1"/>
    <col min="15616" max="15616" width="5.42578125" customWidth="1"/>
    <col min="15617" max="15617" width="50.5703125" customWidth="1"/>
    <col min="15618" max="15635" width="11.7109375" customWidth="1"/>
    <col min="15636" max="15636" width="9.28515625" bestFit="1" customWidth="1"/>
    <col min="15637" max="15637" width="10" customWidth="1"/>
    <col min="15638" max="15638" width="10.28515625" bestFit="1" customWidth="1"/>
    <col min="15872" max="15872" width="5.42578125" customWidth="1"/>
    <col min="15873" max="15873" width="50.5703125" customWidth="1"/>
    <col min="15874" max="15891" width="11.7109375" customWidth="1"/>
    <col min="15892" max="15892" width="9.28515625" bestFit="1" customWidth="1"/>
    <col min="15893" max="15893" width="10" customWidth="1"/>
    <col min="15894" max="15894" width="10.28515625" bestFit="1" customWidth="1"/>
    <col min="16128" max="16128" width="5.42578125" customWidth="1"/>
    <col min="16129" max="16129" width="50.5703125" customWidth="1"/>
    <col min="16130" max="16147" width="11.7109375" customWidth="1"/>
    <col min="16148" max="16148" width="9.28515625" bestFit="1" customWidth="1"/>
    <col min="16149" max="16149" width="10" customWidth="1"/>
    <col min="16150" max="16150" width="10.28515625" bestFit="1" customWidth="1"/>
  </cols>
  <sheetData>
    <row r="1" spans="1:22" ht="18">
      <c r="A1" s="50" t="s">
        <v>159</v>
      </c>
      <c r="B1" s="51"/>
      <c r="S1" s="54"/>
      <c r="U1" s="54" t="s">
        <v>95</v>
      </c>
    </row>
    <row r="2" spans="1:22" ht="20.25">
      <c r="A2" s="56" t="s">
        <v>160</v>
      </c>
      <c r="B2" s="51"/>
      <c r="E2" s="57" t="s">
        <v>182</v>
      </c>
      <c r="S2" s="58"/>
    </row>
    <row r="3" spans="1:22" ht="27.75" customHeight="1" thickBot="1">
      <c r="A3" s="59" t="s">
        <v>150</v>
      </c>
    </row>
    <row r="4" spans="1:22" ht="30" customHeight="1">
      <c r="A4" s="60" t="s">
        <v>96</v>
      </c>
      <c r="B4" s="61" t="s">
        <v>97</v>
      </c>
      <c r="C4" s="203" t="s">
        <v>98</v>
      </c>
      <c r="D4" s="197" t="s">
        <v>99</v>
      </c>
      <c r="E4" s="198"/>
      <c r="F4" s="199"/>
      <c r="G4" s="62" t="s">
        <v>100</v>
      </c>
      <c r="H4" s="197" t="s">
        <v>101</v>
      </c>
      <c r="I4" s="198"/>
      <c r="J4" s="199"/>
      <c r="K4" s="63" t="s">
        <v>102</v>
      </c>
      <c r="L4" s="64" t="s">
        <v>103</v>
      </c>
      <c r="M4" s="197" t="s">
        <v>104</v>
      </c>
      <c r="N4" s="198"/>
      <c r="O4" s="199"/>
      <c r="P4" s="63" t="s">
        <v>105</v>
      </c>
      <c r="Q4" s="65" t="s">
        <v>103</v>
      </c>
      <c r="R4" s="197" t="s">
        <v>106</v>
      </c>
      <c r="S4" s="198"/>
      <c r="T4" s="199"/>
      <c r="U4" s="63" t="s">
        <v>107</v>
      </c>
      <c r="V4" s="66" t="s">
        <v>103</v>
      </c>
    </row>
    <row r="5" spans="1:22" ht="21.75" customHeight="1" thickBot="1">
      <c r="A5" s="67" t="s">
        <v>108</v>
      </c>
      <c r="B5" s="68" t="s">
        <v>109</v>
      </c>
      <c r="C5" s="204"/>
      <c r="D5" s="69" t="s">
        <v>110</v>
      </c>
      <c r="E5" s="70" t="s">
        <v>111</v>
      </c>
      <c r="F5" s="71" t="s">
        <v>112</v>
      </c>
      <c r="G5" s="72" t="s">
        <v>113</v>
      </c>
      <c r="H5" s="69" t="s">
        <v>114</v>
      </c>
      <c r="I5" s="70" t="s">
        <v>115</v>
      </c>
      <c r="J5" s="71" t="s">
        <v>116</v>
      </c>
      <c r="K5" s="73" t="s">
        <v>113</v>
      </c>
      <c r="L5" s="74" t="s">
        <v>117</v>
      </c>
      <c r="M5" s="69" t="s">
        <v>118</v>
      </c>
      <c r="N5" s="70" t="s">
        <v>119</v>
      </c>
      <c r="O5" s="71" t="s">
        <v>120</v>
      </c>
      <c r="P5" s="73" t="s">
        <v>113</v>
      </c>
      <c r="Q5" s="75" t="s">
        <v>117</v>
      </c>
      <c r="R5" s="69" t="s">
        <v>121</v>
      </c>
      <c r="S5" s="70" t="s">
        <v>122</v>
      </c>
      <c r="T5" s="71" t="s">
        <v>123</v>
      </c>
      <c r="U5" s="73" t="s">
        <v>113</v>
      </c>
      <c r="V5" s="76" t="s">
        <v>117</v>
      </c>
    </row>
    <row r="6" spans="1:22" s="50" customFormat="1" ht="16.7" customHeight="1">
      <c r="A6" s="77">
        <v>1</v>
      </c>
      <c r="B6" s="78" t="s">
        <v>124</v>
      </c>
      <c r="C6" s="79"/>
      <c r="D6" s="80"/>
      <c r="E6" s="80"/>
      <c r="F6" s="81"/>
      <c r="G6" s="82"/>
      <c r="H6" s="80"/>
      <c r="I6" s="80"/>
      <c r="J6" s="81"/>
      <c r="K6" s="82"/>
      <c r="L6" s="83"/>
      <c r="M6" s="80"/>
      <c r="N6" s="80"/>
      <c r="O6" s="81"/>
      <c r="P6" s="84"/>
      <c r="Q6" s="85"/>
      <c r="R6" s="80"/>
      <c r="S6" s="80"/>
      <c r="T6" s="81"/>
      <c r="U6" s="84"/>
      <c r="V6" s="85"/>
    </row>
    <row r="7" spans="1:22" s="50" customFormat="1" ht="16.7" customHeight="1">
      <c r="A7" s="86" t="s">
        <v>153</v>
      </c>
      <c r="B7" s="87" t="s">
        <v>125</v>
      </c>
      <c r="C7" s="88" t="s">
        <v>61</v>
      </c>
      <c r="D7" s="89">
        <f>D8+D9+D10</f>
        <v>40000</v>
      </c>
      <c r="E7" s="89">
        <f t="shared" ref="E7:F10" si="0">D31</f>
        <v>123360</v>
      </c>
      <c r="F7" s="90">
        <f t="shared" si="0"/>
        <v>184000</v>
      </c>
      <c r="G7" s="84">
        <f t="shared" ref="G7:G12" si="1">D7</f>
        <v>40000</v>
      </c>
      <c r="H7" s="89">
        <f>H8+H9+H10</f>
        <v>184640</v>
      </c>
      <c r="I7" s="89">
        <f>I8+I9+I10</f>
        <v>185280</v>
      </c>
      <c r="J7" s="90">
        <f>J8+J9+J10</f>
        <v>185920</v>
      </c>
      <c r="K7" s="84">
        <f t="shared" ref="K7:K12" si="2">H7</f>
        <v>184640</v>
      </c>
      <c r="L7" s="91"/>
      <c r="M7" s="89">
        <f>M8+M9+M10</f>
        <v>207834</v>
      </c>
      <c r="N7" s="89">
        <f>N8+N9+N10</f>
        <v>207834</v>
      </c>
      <c r="O7" s="90">
        <f>O8+O9+O10</f>
        <v>181561</v>
      </c>
      <c r="P7" s="84">
        <f>M7</f>
        <v>207834</v>
      </c>
      <c r="Q7" s="92"/>
      <c r="R7" s="89">
        <f>R8+R9+R10</f>
        <v>181561</v>
      </c>
      <c r="S7" s="89">
        <f>S8+S9+S10</f>
        <v>154555</v>
      </c>
      <c r="T7" s="90">
        <f>T8+T9+T10</f>
        <v>172554</v>
      </c>
      <c r="U7" s="84">
        <f>R7</f>
        <v>181561</v>
      </c>
      <c r="V7" s="92"/>
    </row>
    <row r="8" spans="1:22" s="50" customFormat="1" ht="16.7" customHeight="1">
      <c r="A8" s="86"/>
      <c r="B8" s="93" t="s">
        <v>126</v>
      </c>
      <c r="C8" s="94"/>
      <c r="D8" s="171">
        <v>40000</v>
      </c>
      <c r="E8" s="95">
        <f t="shared" si="0"/>
        <v>123360</v>
      </c>
      <c r="F8" s="96">
        <f t="shared" si="0"/>
        <v>184000</v>
      </c>
      <c r="G8" s="97">
        <f t="shared" si="1"/>
        <v>40000</v>
      </c>
      <c r="H8" s="98">
        <f>F32</f>
        <v>184640</v>
      </c>
      <c r="I8" s="95">
        <f t="shared" ref="I8:J10" si="3">H32</f>
        <v>185280</v>
      </c>
      <c r="J8" s="96">
        <f t="shared" si="3"/>
        <v>185920</v>
      </c>
      <c r="K8" s="97">
        <f t="shared" si="2"/>
        <v>184640</v>
      </c>
      <c r="L8" s="91"/>
      <c r="M8" s="98">
        <f>J32</f>
        <v>207834</v>
      </c>
      <c r="N8" s="95">
        <f t="shared" ref="N8:O10" si="4">M32</f>
        <v>207834</v>
      </c>
      <c r="O8" s="96">
        <f t="shared" si="4"/>
        <v>181561</v>
      </c>
      <c r="P8" s="84"/>
      <c r="Q8" s="92"/>
      <c r="R8" s="98">
        <f>O32</f>
        <v>181561</v>
      </c>
      <c r="S8" s="95">
        <f t="shared" ref="S8:T10" si="5">R32</f>
        <v>154555</v>
      </c>
      <c r="T8" s="96">
        <f>S32</f>
        <v>172554</v>
      </c>
      <c r="U8" s="84"/>
      <c r="V8" s="92"/>
    </row>
    <row r="9" spans="1:22" ht="16.7" customHeight="1">
      <c r="A9" s="86"/>
      <c r="B9" s="99" t="s">
        <v>127</v>
      </c>
      <c r="C9" s="100"/>
      <c r="D9" s="166"/>
      <c r="E9" s="101">
        <f t="shared" si="0"/>
        <v>0</v>
      </c>
      <c r="F9" s="102">
        <f t="shared" si="0"/>
        <v>0</v>
      </c>
      <c r="G9" s="97">
        <f t="shared" si="1"/>
        <v>0</v>
      </c>
      <c r="H9" s="98">
        <f>F33</f>
        <v>0</v>
      </c>
      <c r="I9" s="101">
        <f t="shared" si="3"/>
        <v>0</v>
      </c>
      <c r="J9" s="102">
        <f t="shared" si="3"/>
        <v>0</v>
      </c>
      <c r="K9" s="97">
        <f t="shared" si="2"/>
        <v>0</v>
      </c>
      <c r="L9" s="103"/>
      <c r="M9" s="98">
        <f>K33</f>
        <v>0</v>
      </c>
      <c r="N9" s="101">
        <f t="shared" si="4"/>
        <v>0</v>
      </c>
      <c r="O9" s="102">
        <f t="shared" si="4"/>
        <v>0</v>
      </c>
      <c r="P9" s="97">
        <f>M9</f>
        <v>0</v>
      </c>
      <c r="Q9" s="104"/>
      <c r="R9" s="98">
        <f>O33</f>
        <v>0</v>
      </c>
      <c r="S9" s="101">
        <f t="shared" si="5"/>
        <v>0</v>
      </c>
      <c r="T9" s="102">
        <f t="shared" si="5"/>
        <v>0</v>
      </c>
      <c r="U9" s="97">
        <f>R9</f>
        <v>0</v>
      </c>
      <c r="V9" s="104"/>
    </row>
    <row r="10" spans="1:22" ht="16.7" customHeight="1">
      <c r="A10" s="86"/>
      <c r="B10" s="99" t="s">
        <v>128</v>
      </c>
      <c r="C10" s="100"/>
      <c r="D10" s="166"/>
      <c r="E10" s="101">
        <f t="shared" si="0"/>
        <v>0</v>
      </c>
      <c r="F10" s="102">
        <f t="shared" si="0"/>
        <v>0</v>
      </c>
      <c r="G10" s="97">
        <f t="shared" si="1"/>
        <v>0</v>
      </c>
      <c r="H10" s="98">
        <f>F34</f>
        <v>0</v>
      </c>
      <c r="I10" s="101">
        <f t="shared" si="3"/>
        <v>0</v>
      </c>
      <c r="J10" s="102">
        <f t="shared" si="3"/>
        <v>0</v>
      </c>
      <c r="K10" s="97">
        <f t="shared" si="2"/>
        <v>0</v>
      </c>
      <c r="L10" s="103"/>
      <c r="M10" s="98">
        <f>K34</f>
        <v>0</v>
      </c>
      <c r="N10" s="101">
        <f t="shared" si="4"/>
        <v>0</v>
      </c>
      <c r="O10" s="102">
        <f t="shared" si="4"/>
        <v>0</v>
      </c>
      <c r="P10" s="97"/>
      <c r="Q10" s="104"/>
      <c r="R10" s="98">
        <f>O34</f>
        <v>0</v>
      </c>
      <c r="S10" s="101">
        <f t="shared" si="5"/>
        <v>0</v>
      </c>
      <c r="T10" s="102">
        <f t="shared" si="5"/>
        <v>0</v>
      </c>
      <c r="U10" s="97"/>
      <c r="V10" s="104"/>
    </row>
    <row r="11" spans="1:22" ht="28.5" customHeight="1">
      <c r="A11" s="86" t="s">
        <v>154</v>
      </c>
      <c r="B11" s="99" t="s">
        <v>129</v>
      </c>
      <c r="C11" s="105" t="s">
        <v>152</v>
      </c>
      <c r="D11" s="169">
        <v>3867</v>
      </c>
      <c r="E11" s="106">
        <f>D38</f>
        <v>7384.147564469914</v>
      </c>
      <c r="F11" s="107">
        <f>E38</f>
        <v>10280.282320154611</v>
      </c>
      <c r="G11" s="84">
        <f t="shared" si="1"/>
        <v>3867</v>
      </c>
      <c r="H11" s="108">
        <f>F38</f>
        <v>10089.818639765266</v>
      </c>
      <c r="I11" s="106">
        <f>H38</f>
        <v>9476.9611898864623</v>
      </c>
      <c r="J11" s="107">
        <f>I38</f>
        <v>9712.4020151372115</v>
      </c>
      <c r="K11" s="97">
        <f t="shared" si="2"/>
        <v>10089.818639765266</v>
      </c>
      <c r="L11" s="103"/>
      <c r="M11" s="108">
        <f>J38</f>
        <v>11633.266738774151</v>
      </c>
      <c r="N11" s="106">
        <f>M38</f>
        <v>12182.174022617179</v>
      </c>
      <c r="O11" s="107">
        <f>N38</f>
        <v>10251.281930516781</v>
      </c>
      <c r="P11" s="97">
        <f>M11</f>
        <v>11633.266738774151</v>
      </c>
      <c r="Q11" s="104"/>
      <c r="R11" s="108">
        <f>O38</f>
        <v>10025.156577803946</v>
      </c>
      <c r="S11" s="106">
        <f>R38</f>
        <v>7726.9855779005647</v>
      </c>
      <c r="T11" s="107">
        <f>S38</f>
        <v>8707.5188570789469</v>
      </c>
      <c r="U11" s="97">
        <f>R11</f>
        <v>10025.156577803946</v>
      </c>
      <c r="V11" s="104"/>
    </row>
    <row r="12" spans="1:22" ht="16.7" customHeight="1">
      <c r="A12" s="86" t="s">
        <v>155</v>
      </c>
      <c r="B12" s="87" t="s">
        <v>130</v>
      </c>
      <c r="C12" s="100"/>
      <c r="D12" s="169">
        <v>4444</v>
      </c>
      <c r="E12" s="106">
        <f>D39</f>
        <v>14289.457736389684</v>
      </c>
      <c r="F12" s="107">
        <f>E39</f>
        <v>21744.10024953926</v>
      </c>
      <c r="G12" s="84">
        <f t="shared" si="1"/>
        <v>4444</v>
      </c>
      <c r="H12" s="108">
        <f>F39</f>
        <v>22019.033271868673</v>
      </c>
      <c r="I12" s="106">
        <f>H39</f>
        <v>21015.624789110392</v>
      </c>
      <c r="J12" s="107">
        <f>I39</f>
        <v>21719.710341302583</v>
      </c>
      <c r="K12" s="97">
        <f t="shared" si="2"/>
        <v>22019.033271868673</v>
      </c>
      <c r="L12" s="103"/>
      <c r="M12" s="108">
        <f>J39</f>
        <v>24678.428374059989</v>
      </c>
      <c r="N12" s="106">
        <f>M39</f>
        <v>24594.420939553369</v>
      </c>
      <c r="O12" s="107">
        <f>N39</f>
        <v>21382.254651622334</v>
      </c>
      <c r="P12" s="97">
        <f>M12</f>
        <v>24678.428374059989</v>
      </c>
      <c r="Q12" s="104"/>
      <c r="R12" s="108">
        <f>O39</f>
        <v>21322.613069408442</v>
      </c>
      <c r="S12" s="106">
        <f>R39</f>
        <v>18047.733670028596</v>
      </c>
      <c r="T12" s="107">
        <f>S39</f>
        <v>20148.923762247894</v>
      </c>
      <c r="U12" s="97">
        <f>R12</f>
        <v>21322.613069408442</v>
      </c>
      <c r="V12" s="104"/>
    </row>
    <row r="13" spans="1:22" s="50" customFormat="1" ht="16.7" customHeight="1">
      <c r="A13" s="86">
        <v>2</v>
      </c>
      <c r="B13" s="87" t="s">
        <v>131</v>
      </c>
      <c r="C13" s="88" t="s">
        <v>54</v>
      </c>
      <c r="D13" s="89">
        <f>D14+D15+D16+D17</f>
        <v>214292</v>
      </c>
      <c r="E13" s="89">
        <f>E14+E15+E16+E17</f>
        <v>214292</v>
      </c>
      <c r="F13" s="90">
        <f>F14+F15+F16+F17</f>
        <v>214292</v>
      </c>
      <c r="G13" s="109">
        <f>SUM(D13:F13)</f>
        <v>642876</v>
      </c>
      <c r="H13" s="89">
        <f>H14+H15+H16+H17</f>
        <v>214292</v>
      </c>
      <c r="I13" s="89">
        <f>I14+I15+I16+I17</f>
        <v>214292</v>
      </c>
      <c r="J13" s="90">
        <f>J14+J15+J16+J17</f>
        <v>240556</v>
      </c>
      <c r="K13" s="109">
        <f t="shared" ref="K13:K30" si="6">SUM(H13:J13)</f>
        <v>669140</v>
      </c>
      <c r="L13" s="91">
        <f>G13+K13</f>
        <v>1312016</v>
      </c>
      <c r="M13" s="89">
        <f>M14+M15+M16+M17</f>
        <v>240556</v>
      </c>
      <c r="N13" s="89">
        <f>N14+N15+N16+N17</f>
        <v>208120</v>
      </c>
      <c r="O13" s="90">
        <f>O14+O15+O16+O17</f>
        <v>208120</v>
      </c>
      <c r="P13" s="109">
        <f t="shared" ref="P13:P30" si="7">SUM(M13:O13)</f>
        <v>656796</v>
      </c>
      <c r="Q13" s="92">
        <f>L13+P13</f>
        <v>1968812</v>
      </c>
      <c r="R13" s="89">
        <f>R14+R15+R16+R17</f>
        <v>174780</v>
      </c>
      <c r="S13" s="89">
        <f>S14+S15+S16+S17</f>
        <v>197000</v>
      </c>
      <c r="T13" s="90">
        <f>T14+T15+T16+T17</f>
        <v>197000</v>
      </c>
      <c r="U13" s="109">
        <f t="shared" ref="U13:U30" si="8">SUM(R13:T13)</f>
        <v>568780</v>
      </c>
      <c r="V13" s="92">
        <f>Q13+U13</f>
        <v>2537592</v>
      </c>
    </row>
    <row r="14" spans="1:22" ht="16.7" customHeight="1">
      <c r="A14" s="110" t="s">
        <v>132</v>
      </c>
      <c r="B14" s="99" t="s">
        <v>133</v>
      </c>
      <c r="C14" s="100"/>
      <c r="D14" s="166">
        <v>214292</v>
      </c>
      <c r="E14" s="167">
        <v>214292</v>
      </c>
      <c r="F14" s="168">
        <v>214292</v>
      </c>
      <c r="G14" s="111">
        <f t="shared" ref="G14:G23" si="9">SUM(D14:F14)</f>
        <v>642876</v>
      </c>
      <c r="H14" s="166">
        <v>214292</v>
      </c>
      <c r="I14" s="167">
        <v>214292</v>
      </c>
      <c r="J14" s="168">
        <v>240556</v>
      </c>
      <c r="K14" s="111">
        <f t="shared" si="6"/>
        <v>669140</v>
      </c>
      <c r="L14" s="112"/>
      <c r="M14" s="166">
        <v>240556</v>
      </c>
      <c r="N14" s="167">
        <v>208120</v>
      </c>
      <c r="O14" s="168">
        <v>208120</v>
      </c>
      <c r="P14" s="111">
        <f t="shared" si="7"/>
        <v>656796</v>
      </c>
      <c r="Q14" s="104"/>
      <c r="R14" s="166">
        <v>174780</v>
      </c>
      <c r="S14" s="167">
        <v>197000</v>
      </c>
      <c r="T14" s="168">
        <v>197000</v>
      </c>
      <c r="U14" s="111">
        <f t="shared" si="8"/>
        <v>568780</v>
      </c>
      <c r="V14" s="104"/>
    </row>
    <row r="15" spans="1:22" ht="16.7" customHeight="1">
      <c r="A15" s="86"/>
      <c r="B15" s="99" t="s">
        <v>134</v>
      </c>
      <c r="C15" s="100"/>
      <c r="D15" s="166"/>
      <c r="E15" s="167"/>
      <c r="F15" s="168"/>
      <c r="G15" s="111">
        <f t="shared" si="9"/>
        <v>0</v>
      </c>
      <c r="H15" s="166"/>
      <c r="I15" s="167"/>
      <c r="J15" s="168"/>
      <c r="K15" s="111">
        <f t="shared" si="6"/>
        <v>0</v>
      </c>
      <c r="L15" s="112"/>
      <c r="M15" s="166"/>
      <c r="N15" s="167"/>
      <c r="O15" s="168"/>
      <c r="P15" s="111">
        <f t="shared" si="7"/>
        <v>0</v>
      </c>
      <c r="Q15" s="104"/>
      <c r="R15" s="166"/>
      <c r="S15" s="167"/>
      <c r="T15" s="168"/>
      <c r="U15" s="111">
        <f t="shared" si="8"/>
        <v>0</v>
      </c>
      <c r="V15" s="104"/>
    </row>
    <row r="16" spans="1:22" ht="16.7" customHeight="1">
      <c r="A16" s="86"/>
      <c r="B16" s="99" t="s">
        <v>135</v>
      </c>
      <c r="C16" s="100"/>
      <c r="D16" s="166"/>
      <c r="E16" s="167"/>
      <c r="F16" s="168"/>
      <c r="G16" s="111">
        <f t="shared" si="9"/>
        <v>0</v>
      </c>
      <c r="H16" s="166"/>
      <c r="I16" s="167"/>
      <c r="J16" s="168"/>
      <c r="K16" s="111">
        <f t="shared" si="6"/>
        <v>0</v>
      </c>
      <c r="L16" s="112"/>
      <c r="M16" s="166"/>
      <c r="N16" s="167"/>
      <c r="O16" s="168"/>
      <c r="P16" s="111">
        <f t="shared" si="7"/>
        <v>0</v>
      </c>
      <c r="Q16" s="104"/>
      <c r="R16" s="166"/>
      <c r="S16" s="167"/>
      <c r="T16" s="168"/>
      <c r="U16" s="111">
        <f t="shared" si="8"/>
        <v>0</v>
      </c>
      <c r="V16" s="104"/>
    </row>
    <row r="17" spans="1:22" ht="16.7" customHeight="1">
      <c r="A17" s="86"/>
      <c r="B17" s="99" t="s">
        <v>136</v>
      </c>
      <c r="C17" s="100"/>
      <c r="D17" s="166"/>
      <c r="E17" s="167"/>
      <c r="F17" s="168"/>
      <c r="G17" s="111">
        <f t="shared" si="9"/>
        <v>0</v>
      </c>
      <c r="H17" s="166"/>
      <c r="I17" s="167"/>
      <c r="J17" s="168"/>
      <c r="K17" s="111">
        <f t="shared" si="6"/>
        <v>0</v>
      </c>
      <c r="L17" s="112"/>
      <c r="M17" s="166"/>
      <c r="N17" s="167"/>
      <c r="O17" s="168"/>
      <c r="P17" s="111">
        <f t="shared" si="7"/>
        <v>0</v>
      </c>
      <c r="Q17" s="104"/>
      <c r="R17" s="166"/>
      <c r="S17" s="167"/>
      <c r="T17" s="168"/>
      <c r="U17" s="111">
        <f t="shared" si="8"/>
        <v>0</v>
      </c>
      <c r="V17" s="104"/>
    </row>
    <row r="18" spans="1:22" s="50" customFormat="1" ht="16.7" customHeight="1">
      <c r="A18" s="86">
        <v>3</v>
      </c>
      <c r="B18" s="87" t="s">
        <v>137</v>
      </c>
      <c r="C18" s="88" t="s">
        <v>59</v>
      </c>
      <c r="D18" s="89">
        <f>D19+D20+D21+D22</f>
        <v>9503</v>
      </c>
      <c r="E18" s="89">
        <f>E19+E20+E21+E22</f>
        <v>9503</v>
      </c>
      <c r="F18" s="90">
        <f>F19+F20+F21+F22</f>
        <v>9503</v>
      </c>
      <c r="G18" s="109">
        <f>SUM(D18:F18)</f>
        <v>28509</v>
      </c>
      <c r="H18" s="89">
        <f>H19+H20+H21+H22</f>
        <v>9503</v>
      </c>
      <c r="I18" s="89">
        <f>I19+I20+I21+I22</f>
        <v>9503</v>
      </c>
      <c r="J18" s="90">
        <f>J19+J20+J21+J22</f>
        <v>11866</v>
      </c>
      <c r="K18" s="109">
        <f t="shared" si="6"/>
        <v>30872</v>
      </c>
      <c r="L18" s="91">
        <f>G18+K18</f>
        <v>59381</v>
      </c>
      <c r="M18" s="89">
        <f>M19+M20+M21+M22</f>
        <v>12506</v>
      </c>
      <c r="N18" s="89">
        <f>N19+N20+N21+N22</f>
        <v>9587</v>
      </c>
      <c r="O18" s="90">
        <f>O19+O20+O21+O22</f>
        <v>9587</v>
      </c>
      <c r="P18" s="109">
        <f t="shared" si="7"/>
        <v>31680</v>
      </c>
      <c r="Q18" s="92">
        <f>L18+P18</f>
        <v>91061</v>
      </c>
      <c r="R18" s="89">
        <f>R19+R20+R21+R22</f>
        <v>6587</v>
      </c>
      <c r="S18" s="89">
        <f>S19+S20+S21+S22</f>
        <v>8586</v>
      </c>
      <c r="T18" s="90">
        <f>T19+T20+T21+T22</f>
        <v>8586</v>
      </c>
      <c r="U18" s="109">
        <f t="shared" si="8"/>
        <v>23759</v>
      </c>
      <c r="V18" s="92">
        <f>Q18+U18</f>
        <v>114820</v>
      </c>
    </row>
    <row r="19" spans="1:22" ht="16.7" customHeight="1">
      <c r="A19" s="110" t="s">
        <v>132</v>
      </c>
      <c r="B19" s="99" t="s">
        <v>138</v>
      </c>
      <c r="C19" s="100"/>
      <c r="D19" s="166">
        <v>9503</v>
      </c>
      <c r="E19" s="167">
        <v>9503</v>
      </c>
      <c r="F19" s="168">
        <v>9503</v>
      </c>
      <c r="G19" s="111">
        <f t="shared" si="9"/>
        <v>28509</v>
      </c>
      <c r="H19" s="166">
        <v>9503</v>
      </c>
      <c r="I19" s="167">
        <v>9503</v>
      </c>
      <c r="J19" s="168">
        <v>11866</v>
      </c>
      <c r="K19" s="111">
        <f t="shared" si="6"/>
        <v>30872</v>
      </c>
      <c r="L19" s="103"/>
      <c r="M19" s="166">
        <v>12506</v>
      </c>
      <c r="N19" s="167">
        <v>9587</v>
      </c>
      <c r="O19" s="168">
        <v>9587</v>
      </c>
      <c r="P19" s="111">
        <f t="shared" si="7"/>
        <v>31680</v>
      </c>
      <c r="Q19" s="104"/>
      <c r="R19" s="166">
        <v>6587</v>
      </c>
      <c r="S19" s="167">
        <v>8586</v>
      </c>
      <c r="T19" s="168">
        <v>8586</v>
      </c>
      <c r="U19" s="111">
        <f t="shared" si="8"/>
        <v>23759</v>
      </c>
      <c r="V19" s="104"/>
    </row>
    <row r="20" spans="1:22" ht="16.7" customHeight="1">
      <c r="A20" s="86"/>
      <c r="B20" s="99" t="s">
        <v>134</v>
      </c>
      <c r="C20" s="100"/>
      <c r="D20" s="166"/>
      <c r="E20" s="167"/>
      <c r="F20" s="168"/>
      <c r="G20" s="111">
        <f t="shared" si="9"/>
        <v>0</v>
      </c>
      <c r="H20" s="166"/>
      <c r="I20" s="167"/>
      <c r="J20" s="168"/>
      <c r="K20" s="111">
        <f t="shared" si="6"/>
        <v>0</v>
      </c>
      <c r="L20" s="103"/>
      <c r="M20" s="166"/>
      <c r="N20" s="167"/>
      <c r="O20" s="168"/>
      <c r="P20" s="111">
        <f t="shared" si="7"/>
        <v>0</v>
      </c>
      <c r="Q20" s="104"/>
      <c r="R20" s="166"/>
      <c r="S20" s="167"/>
      <c r="T20" s="168"/>
      <c r="U20" s="111">
        <f t="shared" si="8"/>
        <v>0</v>
      </c>
      <c r="V20" s="104"/>
    </row>
    <row r="21" spans="1:22" ht="16.7" customHeight="1">
      <c r="A21" s="86"/>
      <c r="B21" s="99" t="s">
        <v>135</v>
      </c>
      <c r="C21" s="100"/>
      <c r="D21" s="166"/>
      <c r="E21" s="167"/>
      <c r="F21" s="168"/>
      <c r="G21" s="111">
        <f t="shared" si="9"/>
        <v>0</v>
      </c>
      <c r="H21" s="166"/>
      <c r="I21" s="167"/>
      <c r="J21" s="168"/>
      <c r="K21" s="111">
        <f t="shared" si="6"/>
        <v>0</v>
      </c>
      <c r="L21" s="103"/>
      <c r="M21" s="166"/>
      <c r="N21" s="167"/>
      <c r="O21" s="168"/>
      <c r="P21" s="111">
        <f t="shared" si="7"/>
        <v>0</v>
      </c>
      <c r="Q21" s="104"/>
      <c r="R21" s="166"/>
      <c r="S21" s="167"/>
      <c r="T21" s="168"/>
      <c r="U21" s="111">
        <f t="shared" si="8"/>
        <v>0</v>
      </c>
      <c r="V21" s="104"/>
    </row>
    <row r="22" spans="1:22" ht="16.7" customHeight="1">
      <c r="A22" s="86"/>
      <c r="B22" s="99" t="s">
        <v>136</v>
      </c>
      <c r="C22" s="100"/>
      <c r="D22" s="166"/>
      <c r="E22" s="167"/>
      <c r="F22" s="168"/>
      <c r="G22" s="111">
        <f t="shared" si="9"/>
        <v>0</v>
      </c>
      <c r="H22" s="166"/>
      <c r="I22" s="167"/>
      <c r="J22" s="168"/>
      <c r="K22" s="111">
        <f t="shared" si="6"/>
        <v>0</v>
      </c>
      <c r="L22" s="103"/>
      <c r="M22" s="166"/>
      <c r="N22" s="167"/>
      <c r="O22" s="168"/>
      <c r="P22" s="111">
        <f t="shared" si="7"/>
        <v>0</v>
      </c>
      <c r="Q22" s="104"/>
      <c r="R22" s="166"/>
      <c r="S22" s="167"/>
      <c r="T22" s="168"/>
      <c r="U22" s="111">
        <f t="shared" si="8"/>
        <v>0</v>
      </c>
      <c r="V22" s="104"/>
    </row>
    <row r="23" spans="1:22" ht="27" customHeight="1">
      <c r="A23" s="86">
        <v>4</v>
      </c>
      <c r="B23" s="113" t="s">
        <v>139</v>
      </c>
      <c r="C23" s="100"/>
      <c r="D23" s="169">
        <v>21429</v>
      </c>
      <c r="E23" s="169">
        <v>21429</v>
      </c>
      <c r="F23" s="170">
        <v>21429</v>
      </c>
      <c r="G23" s="111">
        <f t="shared" si="9"/>
        <v>64287</v>
      </c>
      <c r="H23" s="169">
        <v>21429</v>
      </c>
      <c r="I23" s="169">
        <v>21429</v>
      </c>
      <c r="J23" s="170">
        <v>24056</v>
      </c>
      <c r="K23" s="109">
        <f t="shared" si="6"/>
        <v>66914</v>
      </c>
      <c r="L23" s="91">
        <f>G23+K23</f>
        <v>131201</v>
      </c>
      <c r="M23" s="169">
        <v>24056</v>
      </c>
      <c r="N23" s="169">
        <v>20812</v>
      </c>
      <c r="O23" s="170">
        <v>20812</v>
      </c>
      <c r="P23" s="109">
        <f t="shared" si="7"/>
        <v>65680</v>
      </c>
      <c r="Q23" s="91">
        <f>L23+P23</f>
        <v>196881</v>
      </c>
      <c r="R23" s="169">
        <v>17478</v>
      </c>
      <c r="S23" s="169">
        <v>19700</v>
      </c>
      <c r="T23" s="170">
        <v>19700</v>
      </c>
      <c r="U23" s="109">
        <f t="shared" si="8"/>
        <v>56878</v>
      </c>
      <c r="V23" s="91">
        <f>Q23+U23</f>
        <v>253759</v>
      </c>
    </row>
    <row r="24" spans="1:22" ht="31.5" customHeight="1">
      <c r="A24" s="114">
        <v>5</v>
      </c>
      <c r="B24" s="115" t="s">
        <v>156</v>
      </c>
      <c r="C24" s="116" t="s">
        <v>70</v>
      </c>
      <c r="D24" s="89">
        <f>D23*10</f>
        <v>214290</v>
      </c>
      <c r="E24" s="89">
        <f>E23*10</f>
        <v>214290</v>
      </c>
      <c r="F24" s="90">
        <f>F23*10</f>
        <v>214290</v>
      </c>
      <c r="G24" s="111">
        <f>SUM(D24:F24)</f>
        <v>642870</v>
      </c>
      <c r="H24" s="89">
        <f>H23*10</f>
        <v>214290</v>
      </c>
      <c r="I24" s="89">
        <f>I23*10</f>
        <v>214290</v>
      </c>
      <c r="J24" s="90">
        <f>J23*10</f>
        <v>240560</v>
      </c>
      <c r="K24" s="111">
        <f>SUM(H24:J24)</f>
        <v>669140</v>
      </c>
      <c r="L24" s="103"/>
      <c r="M24" s="89">
        <f>M23*10</f>
        <v>240560</v>
      </c>
      <c r="N24" s="89">
        <f>N23*10</f>
        <v>208120</v>
      </c>
      <c r="O24" s="90">
        <f>O23*10</f>
        <v>208120</v>
      </c>
      <c r="P24" s="111">
        <f>SUM(M24:O24)</f>
        <v>656800</v>
      </c>
      <c r="Q24" s="104"/>
      <c r="R24" s="89">
        <f>R23*10</f>
        <v>174780</v>
      </c>
      <c r="S24" s="89">
        <f>S23*10</f>
        <v>197000</v>
      </c>
      <c r="T24" s="90">
        <f>T23*10</f>
        <v>197000</v>
      </c>
      <c r="U24" s="111">
        <f>SUM(R24:T24)</f>
        <v>568780</v>
      </c>
      <c r="V24" s="104"/>
    </row>
    <row r="25" spans="1:22" ht="16.7" customHeight="1">
      <c r="A25" s="114">
        <v>6</v>
      </c>
      <c r="B25" s="117" t="s">
        <v>140</v>
      </c>
      <c r="C25" s="100"/>
      <c r="D25" s="108">
        <f>D7+D13-D18-D23</f>
        <v>223360</v>
      </c>
      <c r="E25" s="108">
        <f>E7+E13-E18-E23</f>
        <v>306720</v>
      </c>
      <c r="F25" s="118">
        <f>F7+F13-F18-F23</f>
        <v>367360</v>
      </c>
      <c r="G25" s="111"/>
      <c r="H25" s="108">
        <f>H7+H13-H18-H23</f>
        <v>368000</v>
      </c>
      <c r="I25" s="108">
        <f>I7+I13-I18-I23</f>
        <v>368640</v>
      </c>
      <c r="J25" s="118">
        <f>J7+J13-J18-J23</f>
        <v>390554</v>
      </c>
      <c r="K25" s="111"/>
      <c r="L25" s="103"/>
      <c r="M25" s="108">
        <f>M7+M13-M18-M23</f>
        <v>411828</v>
      </c>
      <c r="N25" s="108">
        <f>N7+N13-N18-N23</f>
        <v>385555</v>
      </c>
      <c r="O25" s="118">
        <f>O7+O13-O18-O23</f>
        <v>359282</v>
      </c>
      <c r="P25" s="111"/>
      <c r="Q25" s="104"/>
      <c r="R25" s="108">
        <f>R7+R13-R18-R23</f>
        <v>332276</v>
      </c>
      <c r="S25" s="108">
        <f>S7+S13-S18-S23</f>
        <v>323269</v>
      </c>
      <c r="T25" s="118">
        <f>T7+T13-T18-T23</f>
        <v>341268</v>
      </c>
      <c r="U25" s="111"/>
      <c r="V25" s="104"/>
    </row>
    <row r="26" spans="1:22" s="50" customFormat="1" ht="16.7" customHeight="1">
      <c r="A26" s="114">
        <v>7</v>
      </c>
      <c r="B26" s="87" t="s">
        <v>141</v>
      </c>
      <c r="C26" s="88" t="s">
        <v>67</v>
      </c>
      <c r="D26" s="89">
        <f>D27+D28+D29+D30</f>
        <v>100000</v>
      </c>
      <c r="E26" s="89">
        <v>120000</v>
      </c>
      <c r="F26" s="89">
        <v>180000</v>
      </c>
      <c r="G26" s="109">
        <f t="shared" ref="G26:G30" si="10">SUM(D26:F26)</f>
        <v>400000</v>
      </c>
      <c r="H26" s="89">
        <v>190000</v>
      </c>
      <c r="I26" s="89">
        <v>180000</v>
      </c>
      <c r="J26" s="89">
        <v>180000</v>
      </c>
      <c r="K26" s="109">
        <f t="shared" si="6"/>
        <v>550000</v>
      </c>
      <c r="L26" s="91">
        <f>G26+K26</f>
        <v>950000</v>
      </c>
      <c r="M26" s="89">
        <f>M27+M28+M29+M30</f>
        <v>203994</v>
      </c>
      <c r="N26" s="89">
        <f>N27+N28+N29+N30</f>
        <v>203994</v>
      </c>
      <c r="O26" s="90">
        <f>O27+O28+O29+O30</f>
        <v>177721</v>
      </c>
      <c r="P26" s="109">
        <f t="shared" si="7"/>
        <v>585709</v>
      </c>
      <c r="Q26" s="92">
        <f>L26+P26</f>
        <v>1535709</v>
      </c>
      <c r="R26" s="89">
        <f>R27+R28+R29+R30</f>
        <v>177721</v>
      </c>
      <c r="S26" s="89">
        <f>S27+S28+S29+S30</f>
        <v>150715</v>
      </c>
      <c r="T26" s="90">
        <f>T27+T28+T29+T30</f>
        <v>337428</v>
      </c>
      <c r="U26" s="109">
        <f t="shared" si="8"/>
        <v>665864</v>
      </c>
      <c r="V26" s="92">
        <f>Q26+U26</f>
        <v>2201573</v>
      </c>
    </row>
    <row r="27" spans="1:22" ht="16.7" customHeight="1">
      <c r="A27" s="119" t="s">
        <v>132</v>
      </c>
      <c r="B27" s="93" t="s">
        <v>138</v>
      </c>
      <c r="C27" s="100"/>
      <c r="D27" s="166">
        <v>100000</v>
      </c>
      <c r="E27" s="167">
        <v>122720</v>
      </c>
      <c r="F27" s="168">
        <v>182720</v>
      </c>
      <c r="G27" s="111">
        <f t="shared" si="10"/>
        <v>405440</v>
      </c>
      <c r="H27" s="166">
        <v>182720</v>
      </c>
      <c r="I27" s="167">
        <v>182720</v>
      </c>
      <c r="J27" s="168">
        <v>182720</v>
      </c>
      <c r="K27" s="111">
        <f t="shared" si="6"/>
        <v>548160</v>
      </c>
      <c r="L27" s="103"/>
      <c r="M27" s="166">
        <v>203994</v>
      </c>
      <c r="N27" s="167">
        <v>203994</v>
      </c>
      <c r="O27" s="168">
        <v>177721</v>
      </c>
      <c r="P27" s="111">
        <f t="shared" si="7"/>
        <v>585709</v>
      </c>
      <c r="Q27" s="104"/>
      <c r="R27" s="166">
        <v>177721</v>
      </c>
      <c r="S27" s="167">
        <v>150715</v>
      </c>
      <c r="T27" s="168">
        <v>337428</v>
      </c>
      <c r="U27" s="111">
        <f t="shared" si="8"/>
        <v>665864</v>
      </c>
      <c r="V27" s="104"/>
    </row>
    <row r="28" spans="1:22" ht="16.7" customHeight="1">
      <c r="A28" s="86"/>
      <c r="B28" s="99" t="s">
        <v>134</v>
      </c>
      <c r="C28" s="100"/>
      <c r="D28" s="166"/>
      <c r="E28" s="167"/>
      <c r="F28" s="168"/>
      <c r="G28" s="111">
        <f t="shared" si="10"/>
        <v>0</v>
      </c>
      <c r="H28" s="166"/>
      <c r="I28" s="167"/>
      <c r="J28" s="168"/>
      <c r="K28" s="111">
        <f t="shared" si="6"/>
        <v>0</v>
      </c>
      <c r="L28" s="103"/>
      <c r="M28" s="166"/>
      <c r="N28" s="167"/>
      <c r="O28" s="168"/>
      <c r="P28" s="111">
        <f t="shared" si="7"/>
        <v>0</v>
      </c>
      <c r="Q28" s="104"/>
      <c r="R28" s="166"/>
      <c r="S28" s="167"/>
      <c r="T28" s="168"/>
      <c r="U28" s="111">
        <f t="shared" si="8"/>
        <v>0</v>
      </c>
      <c r="V28" s="104"/>
    </row>
    <row r="29" spans="1:22" ht="16.7" customHeight="1">
      <c r="A29" s="86"/>
      <c r="B29" s="99" t="s">
        <v>135</v>
      </c>
      <c r="C29" s="100"/>
      <c r="D29" s="166"/>
      <c r="E29" s="167"/>
      <c r="F29" s="168"/>
      <c r="G29" s="111">
        <f t="shared" si="10"/>
        <v>0</v>
      </c>
      <c r="H29" s="166"/>
      <c r="I29" s="167"/>
      <c r="J29" s="168"/>
      <c r="K29" s="111">
        <f t="shared" si="6"/>
        <v>0</v>
      </c>
      <c r="L29" s="103"/>
      <c r="M29" s="166"/>
      <c r="N29" s="167"/>
      <c r="O29" s="168"/>
      <c r="P29" s="111">
        <f t="shared" si="7"/>
        <v>0</v>
      </c>
      <c r="Q29" s="104"/>
      <c r="R29" s="166"/>
      <c r="S29" s="167"/>
      <c r="T29" s="168"/>
      <c r="U29" s="111">
        <f t="shared" si="8"/>
        <v>0</v>
      </c>
      <c r="V29" s="104"/>
    </row>
    <row r="30" spans="1:22" ht="16.7" customHeight="1">
      <c r="A30" s="86"/>
      <c r="B30" s="99" t="s">
        <v>136</v>
      </c>
      <c r="C30" s="100"/>
      <c r="D30" s="166"/>
      <c r="E30" s="167"/>
      <c r="F30" s="168"/>
      <c r="G30" s="111">
        <f t="shared" si="10"/>
        <v>0</v>
      </c>
      <c r="H30" s="166"/>
      <c r="I30" s="167"/>
      <c r="J30" s="168"/>
      <c r="K30" s="111">
        <f t="shared" si="6"/>
        <v>0</v>
      </c>
      <c r="L30" s="103"/>
      <c r="M30" s="166"/>
      <c r="N30" s="167"/>
      <c r="O30" s="168"/>
      <c r="P30" s="111">
        <f t="shared" si="7"/>
        <v>0</v>
      </c>
      <c r="Q30" s="104"/>
      <c r="R30" s="166"/>
      <c r="S30" s="167"/>
      <c r="T30" s="168"/>
      <c r="U30" s="111">
        <f t="shared" si="8"/>
        <v>0</v>
      </c>
      <c r="V30" s="104"/>
    </row>
    <row r="31" spans="1:22" ht="16.7" customHeight="1">
      <c r="A31" s="120">
        <v>8</v>
      </c>
      <c r="B31" s="115" t="s">
        <v>142</v>
      </c>
      <c r="C31" s="88" t="s">
        <v>61</v>
      </c>
      <c r="D31" s="122">
        <f>D32+D33+D34</f>
        <v>123360</v>
      </c>
      <c r="E31" s="122">
        <f>E32+E33+E34</f>
        <v>184000</v>
      </c>
      <c r="F31" s="123">
        <f>F32+F33+F34</f>
        <v>184640</v>
      </c>
      <c r="G31" s="84">
        <f>F31</f>
        <v>184640</v>
      </c>
      <c r="H31" s="122">
        <f>H32+H33+H34</f>
        <v>185280</v>
      </c>
      <c r="I31" s="122">
        <f>I32+I33+I34</f>
        <v>185920</v>
      </c>
      <c r="J31" s="123">
        <f>J32+J33+J34</f>
        <v>207834</v>
      </c>
      <c r="K31" s="84">
        <f>J31</f>
        <v>207834</v>
      </c>
      <c r="L31" s="103"/>
      <c r="M31" s="122">
        <f>M32+M33+M34</f>
        <v>207834</v>
      </c>
      <c r="N31" s="122">
        <f>N32+N33+N34</f>
        <v>181561</v>
      </c>
      <c r="O31" s="123">
        <f>O32+O33+O34</f>
        <v>181561</v>
      </c>
      <c r="P31" s="84">
        <f>O31</f>
        <v>181561</v>
      </c>
      <c r="Q31" s="103"/>
      <c r="R31" s="122">
        <f>R32+R33+R34</f>
        <v>154555</v>
      </c>
      <c r="S31" s="122">
        <f>S32+S33+S34</f>
        <v>172554</v>
      </c>
      <c r="T31" s="123">
        <f>T32+T33+T34</f>
        <v>3840</v>
      </c>
      <c r="U31" s="84">
        <f>T31</f>
        <v>3840</v>
      </c>
      <c r="V31" s="103"/>
    </row>
    <row r="32" spans="1:22" s="50" customFormat="1" ht="16.7" customHeight="1">
      <c r="A32" s="119" t="s">
        <v>132</v>
      </c>
      <c r="B32" s="93" t="s">
        <v>138</v>
      </c>
      <c r="C32" s="94"/>
      <c r="D32" s="98">
        <f>D8+D14-D19-D23-D27</f>
        <v>123360</v>
      </c>
      <c r="E32" s="98">
        <f>E8+E14-E19-E23-E27</f>
        <v>184000</v>
      </c>
      <c r="F32" s="98">
        <f>F8+F14-F19-F23-F27</f>
        <v>184640</v>
      </c>
      <c r="G32" s="111">
        <f>F32</f>
        <v>184640</v>
      </c>
      <c r="H32" s="98">
        <f>H8+H14-H19-H23-H27</f>
        <v>185280</v>
      </c>
      <c r="I32" s="98">
        <f>I8+I14-I19-I23-I27</f>
        <v>185920</v>
      </c>
      <c r="J32" s="98">
        <f>J8+J14-J19-J23-J27</f>
        <v>207834</v>
      </c>
      <c r="K32" s="111">
        <f>J32</f>
        <v>207834</v>
      </c>
      <c r="L32" s="125"/>
      <c r="M32" s="98">
        <f>M8+M14-M19-M23-M27</f>
        <v>207834</v>
      </c>
      <c r="N32" s="98">
        <f>N8+N14-N19-N23-N27</f>
        <v>181561</v>
      </c>
      <c r="O32" s="98">
        <f>O8+O14-O19-O23-O27</f>
        <v>181561</v>
      </c>
      <c r="P32" s="111">
        <f>O32</f>
        <v>181561</v>
      </c>
      <c r="Q32" s="126"/>
      <c r="R32" s="98">
        <f>R8+R14-R19-R23-R27</f>
        <v>154555</v>
      </c>
      <c r="S32" s="98">
        <f>S8+S14-S19-S23-S27</f>
        <v>172554</v>
      </c>
      <c r="T32" s="98">
        <f>T8+T14-T19-T23-T27</f>
        <v>3840</v>
      </c>
      <c r="U32" s="111">
        <f>T32</f>
        <v>3840</v>
      </c>
      <c r="V32" s="126"/>
    </row>
    <row r="33" spans="1:22" s="50" customFormat="1" ht="16.7" customHeight="1">
      <c r="A33" s="86"/>
      <c r="B33" s="99" t="s">
        <v>134</v>
      </c>
      <c r="C33" s="94"/>
      <c r="D33" s="98">
        <f t="shared" ref="D33:F34" si="11">D9+D15-D20-D28</f>
        <v>0</v>
      </c>
      <c r="E33" s="98">
        <f t="shared" si="11"/>
        <v>0</v>
      </c>
      <c r="F33" s="124">
        <f t="shared" si="11"/>
        <v>0</v>
      </c>
      <c r="G33" s="111">
        <f t="shared" ref="G33:G34" si="12">F33</f>
        <v>0</v>
      </c>
      <c r="H33" s="98">
        <f t="shared" ref="H33:J34" si="13">H9+H15-H20-H28</f>
        <v>0</v>
      </c>
      <c r="I33" s="98">
        <f t="shared" si="13"/>
        <v>0</v>
      </c>
      <c r="J33" s="124">
        <f t="shared" si="13"/>
        <v>0</v>
      </c>
      <c r="K33" s="111">
        <f t="shared" ref="K33:K34" si="14">J33</f>
        <v>0</v>
      </c>
      <c r="L33" s="125">
        <f>G33+K33</f>
        <v>0</v>
      </c>
      <c r="M33" s="98">
        <f t="shared" ref="M33:O34" si="15">M9+M15-M20-M28</f>
        <v>0</v>
      </c>
      <c r="N33" s="98">
        <f t="shared" si="15"/>
        <v>0</v>
      </c>
      <c r="O33" s="124">
        <f t="shared" si="15"/>
        <v>0</v>
      </c>
      <c r="P33" s="111">
        <f t="shared" ref="P33:P34" si="16">O33</f>
        <v>0</v>
      </c>
      <c r="Q33" s="126"/>
      <c r="R33" s="98">
        <f t="shared" ref="R33:T34" si="17">R9+R15-R20-R28</f>
        <v>0</v>
      </c>
      <c r="S33" s="98">
        <f t="shared" si="17"/>
        <v>0</v>
      </c>
      <c r="T33" s="124">
        <f t="shared" si="17"/>
        <v>0</v>
      </c>
      <c r="U33" s="111">
        <f t="shared" ref="U33:U34" si="18">T33</f>
        <v>0</v>
      </c>
      <c r="V33" s="126"/>
    </row>
    <row r="34" spans="1:22" s="50" customFormat="1" ht="16.7" customHeight="1">
      <c r="A34" s="86"/>
      <c r="B34" s="99" t="s">
        <v>135</v>
      </c>
      <c r="C34" s="94"/>
      <c r="D34" s="98">
        <f t="shared" si="11"/>
        <v>0</v>
      </c>
      <c r="E34" s="98">
        <f t="shared" si="11"/>
        <v>0</v>
      </c>
      <c r="F34" s="124">
        <f t="shared" si="11"/>
        <v>0</v>
      </c>
      <c r="G34" s="111">
        <f t="shared" si="12"/>
        <v>0</v>
      </c>
      <c r="H34" s="98">
        <f t="shared" si="13"/>
        <v>0</v>
      </c>
      <c r="I34" s="98">
        <f t="shared" si="13"/>
        <v>0</v>
      </c>
      <c r="J34" s="124">
        <f t="shared" si="13"/>
        <v>0</v>
      </c>
      <c r="K34" s="111">
        <f t="shared" si="14"/>
        <v>0</v>
      </c>
      <c r="L34" s="125">
        <f>G34+K34</f>
        <v>0</v>
      </c>
      <c r="M34" s="98">
        <f t="shared" si="15"/>
        <v>0</v>
      </c>
      <c r="N34" s="98">
        <f t="shared" si="15"/>
        <v>0</v>
      </c>
      <c r="O34" s="124">
        <f t="shared" si="15"/>
        <v>0</v>
      </c>
      <c r="P34" s="111">
        <f t="shared" si="16"/>
        <v>0</v>
      </c>
      <c r="Q34" s="126"/>
      <c r="R34" s="98">
        <f t="shared" si="17"/>
        <v>0</v>
      </c>
      <c r="S34" s="98">
        <f t="shared" si="17"/>
        <v>0</v>
      </c>
      <c r="T34" s="124">
        <f t="shared" si="17"/>
        <v>0</v>
      </c>
      <c r="U34" s="111">
        <f t="shared" si="18"/>
        <v>0</v>
      </c>
      <c r="V34" s="126"/>
    </row>
    <row r="35" spans="1:22" s="136" customFormat="1" ht="27" customHeight="1">
      <c r="A35" s="86">
        <v>9</v>
      </c>
      <c r="B35" s="127" t="s">
        <v>143</v>
      </c>
      <c r="C35" s="128"/>
      <c r="D35" s="129">
        <f>D26/D25</f>
        <v>0.44770773638968481</v>
      </c>
      <c r="E35" s="129">
        <f>E26/E25</f>
        <v>0.39123630672926446</v>
      </c>
      <c r="F35" s="130">
        <f>F26/F25</f>
        <v>0.48998257839721254</v>
      </c>
      <c r="G35" s="131"/>
      <c r="H35" s="129">
        <f>H26/H25</f>
        <v>0.51630434782608692</v>
      </c>
      <c r="I35" s="132">
        <f>I26/I25</f>
        <v>0.48828125</v>
      </c>
      <c r="J35" s="133">
        <f>J26/J25</f>
        <v>0.46088377023407773</v>
      </c>
      <c r="K35" s="131"/>
      <c r="L35" s="128"/>
      <c r="M35" s="129">
        <f>M26/M25</f>
        <v>0.49533785949474052</v>
      </c>
      <c r="N35" s="132">
        <f>N26/N25</f>
        <v>0.52909182866257731</v>
      </c>
      <c r="O35" s="133">
        <f>O26/O25</f>
        <v>0.49465600837225354</v>
      </c>
      <c r="P35" s="131"/>
      <c r="Q35" s="134"/>
      <c r="R35" s="129">
        <f>R26/R25</f>
        <v>0.53485957457053779</v>
      </c>
      <c r="S35" s="132">
        <f>S26/S25</f>
        <v>0.46622162966445901</v>
      </c>
      <c r="T35" s="133">
        <f>T26/T25</f>
        <v>0.9887478462674496</v>
      </c>
      <c r="U35" s="131"/>
      <c r="V35" s="135"/>
    </row>
    <row r="36" spans="1:22" s="53" customFormat="1" ht="26.25" customHeight="1">
      <c r="A36" s="86">
        <v>10</v>
      </c>
      <c r="B36" s="115" t="s">
        <v>161</v>
      </c>
      <c r="C36" s="121" t="s">
        <v>31</v>
      </c>
      <c r="D36" s="137">
        <f>(D11+D18)*D35</f>
        <v>5985.852435530086</v>
      </c>
      <c r="E36" s="137">
        <f>(E11+E18)*E35</f>
        <v>6606.8652443153023</v>
      </c>
      <c r="F36" s="137">
        <f>(F11+F18)*F35</f>
        <v>9693.4636803893463</v>
      </c>
      <c r="G36" s="111">
        <f>SUM(D36:F36)</f>
        <v>22286.181360234732</v>
      </c>
      <c r="H36" s="137">
        <f>(H11+H18)*H35</f>
        <v>10115.857449878806</v>
      </c>
      <c r="I36" s="137">
        <f>(I11+I18)*I35</f>
        <v>9267.559174749249</v>
      </c>
      <c r="J36" s="137">
        <f>(J11+J18)*J35</f>
        <v>9945.1352763630584</v>
      </c>
      <c r="K36" s="111">
        <f>SUM(H36:J36)</f>
        <v>29328.551900991115</v>
      </c>
      <c r="L36" s="125"/>
      <c r="M36" s="137">
        <f>(M11+M18)*M35</f>
        <v>11957.092716156974</v>
      </c>
      <c r="N36" s="137">
        <f>(N11+N18)*N35</f>
        <v>11517.892092100397</v>
      </c>
      <c r="O36" s="137">
        <f>(O11+O18)*O35</f>
        <v>9813.1253527128338</v>
      </c>
      <c r="P36" s="111">
        <f>SUM(M36:O36)</f>
        <v>33288.110160970209</v>
      </c>
      <c r="Q36" s="125"/>
      <c r="R36" s="137">
        <f>(R11+R18)*R35</f>
        <v>8885.1709999033792</v>
      </c>
      <c r="S36" s="137">
        <f>(S11+S18)*S35</f>
        <v>7605.4667208216179</v>
      </c>
      <c r="T36" s="137">
        <f>(T11+T18)*T35</f>
        <v>17098.929524322335</v>
      </c>
      <c r="U36" s="111">
        <f>SUM(R36:T36)</f>
        <v>33589.567245047336</v>
      </c>
      <c r="V36" s="125">
        <f t="shared" ref="V36:V37" si="19">Q36+U36</f>
        <v>33589.567245047336</v>
      </c>
    </row>
    <row r="37" spans="1:22" ht="29.25" customHeight="1">
      <c r="A37" s="86">
        <v>11</v>
      </c>
      <c r="B37" s="115" t="s">
        <v>162</v>
      </c>
      <c r="C37" s="121" t="s">
        <v>38</v>
      </c>
      <c r="D37" s="138">
        <f>(D12+D23)*D35</f>
        <v>11583.542263610316</v>
      </c>
      <c r="E37" s="138">
        <f>(E12+E23)*E35</f>
        <v>13974.357486850424</v>
      </c>
      <c r="F37" s="138">
        <f>(F12+F23)*F35</f>
        <v>21154.066977670587</v>
      </c>
      <c r="G37" s="111">
        <f>SUM(D37:F37)</f>
        <v>46711.96672813133</v>
      </c>
      <c r="H37" s="138">
        <f>(H12+H23)*H35</f>
        <v>22432.408482758277</v>
      </c>
      <c r="I37" s="138">
        <f>(I12+I23)*I35</f>
        <v>20724.914447807809</v>
      </c>
      <c r="J37" s="138">
        <f>(J12+J23)*J35</f>
        <v>21097.281967242594</v>
      </c>
      <c r="K37" s="111">
        <f>SUM(H37:J37)</f>
        <v>64254.604897808676</v>
      </c>
      <c r="L37" s="125"/>
      <c r="M37" s="138">
        <f>(M12+M23)*M35</f>
        <v>24140.007434506624</v>
      </c>
      <c r="N37" s="138">
        <f>(N12+N23)*N35</f>
        <v>24024.166287931035</v>
      </c>
      <c r="O37" s="138">
        <f>(O12+O23)*O35</f>
        <v>20871.641582213895</v>
      </c>
      <c r="P37" s="111">
        <f>SUM(M37:O37)</f>
        <v>69035.815304651551</v>
      </c>
      <c r="Q37" s="125"/>
      <c r="R37" s="138">
        <f>(R12+R23)*R35</f>
        <v>20752.879399379846</v>
      </c>
      <c r="S37" s="138">
        <f>(S12+S23)*S35</f>
        <v>17598.809907780702</v>
      </c>
      <c r="T37" s="138">
        <f>(T12+T23)*T35</f>
        <v>39400.537545998406</v>
      </c>
      <c r="U37" s="111">
        <f>SUM(R37:T37)</f>
        <v>77752.226853158951</v>
      </c>
      <c r="V37" s="125">
        <f t="shared" si="19"/>
        <v>77752.226853158951</v>
      </c>
    </row>
    <row r="38" spans="1:22" ht="30.75" customHeight="1">
      <c r="A38" s="86">
        <v>12</v>
      </c>
      <c r="B38" s="115" t="s">
        <v>163</v>
      </c>
      <c r="C38" s="88" t="s">
        <v>65</v>
      </c>
      <c r="D38" s="138">
        <f>D11+D18-D36</f>
        <v>7384.147564469914</v>
      </c>
      <c r="E38" s="139">
        <f>E11+E18-E36</f>
        <v>10280.282320154611</v>
      </c>
      <c r="F38" s="140">
        <f>F11+F18-F36</f>
        <v>10089.818639765266</v>
      </c>
      <c r="G38" s="109">
        <f>F38</f>
        <v>10089.818639765266</v>
      </c>
      <c r="H38" s="138">
        <f>H11+H18-H36</f>
        <v>9476.9611898864623</v>
      </c>
      <c r="I38" s="139">
        <f>I11+I18-I36</f>
        <v>9712.4020151372115</v>
      </c>
      <c r="J38" s="140">
        <f>J11+J18-J36</f>
        <v>11633.266738774151</v>
      </c>
      <c r="K38" s="111">
        <f>J38</f>
        <v>11633.266738774151</v>
      </c>
      <c r="L38" s="125"/>
      <c r="M38" s="138">
        <f>M11+M18-M36</f>
        <v>12182.174022617179</v>
      </c>
      <c r="N38" s="139">
        <f>N11+N18-N36</f>
        <v>10251.281930516781</v>
      </c>
      <c r="O38" s="140">
        <f>O11+O18-O36</f>
        <v>10025.156577803946</v>
      </c>
      <c r="P38" s="111">
        <f>O38</f>
        <v>10025.156577803946</v>
      </c>
      <c r="Q38" s="125"/>
      <c r="R38" s="138">
        <f>R11+R18-R36</f>
        <v>7726.9855779005647</v>
      </c>
      <c r="S38" s="139">
        <f>S11+S18-S36</f>
        <v>8707.5188570789469</v>
      </c>
      <c r="T38" s="140">
        <f>T11+T18-T36</f>
        <v>194.58933275661184</v>
      </c>
      <c r="U38" s="111">
        <f>T38</f>
        <v>194.58933275661184</v>
      </c>
      <c r="V38" s="125"/>
    </row>
    <row r="39" spans="1:22" ht="33" customHeight="1">
      <c r="A39" s="120">
        <v>13</v>
      </c>
      <c r="B39" s="141" t="s">
        <v>164</v>
      </c>
      <c r="C39" s="142"/>
      <c r="D39" s="143">
        <f>D12+D23-D37</f>
        <v>14289.457736389684</v>
      </c>
      <c r="E39" s="144">
        <f>E12+E23-E37</f>
        <v>21744.10024953926</v>
      </c>
      <c r="F39" s="145">
        <f>F12+F23-F37</f>
        <v>22019.033271868673</v>
      </c>
      <c r="G39" s="111">
        <f>F39</f>
        <v>22019.033271868673</v>
      </c>
      <c r="H39" s="143">
        <f>H12+H23-H37</f>
        <v>21015.624789110392</v>
      </c>
      <c r="I39" s="144">
        <f>I12+I23-I37</f>
        <v>21719.710341302583</v>
      </c>
      <c r="J39" s="145">
        <f>J12+J23-J37</f>
        <v>24678.428374059989</v>
      </c>
      <c r="K39" s="111">
        <f>J39</f>
        <v>24678.428374059989</v>
      </c>
      <c r="L39" s="125"/>
      <c r="M39" s="143">
        <f>M12+M23-M37</f>
        <v>24594.420939553369</v>
      </c>
      <c r="N39" s="144">
        <f>N12+N23-N37</f>
        <v>21382.254651622334</v>
      </c>
      <c r="O39" s="145">
        <f>O12+O23-O37</f>
        <v>21322.613069408442</v>
      </c>
      <c r="P39" s="111">
        <f>O39</f>
        <v>21322.613069408442</v>
      </c>
      <c r="Q39" s="125"/>
      <c r="R39" s="143">
        <f>R12+R23-R37</f>
        <v>18047.733670028596</v>
      </c>
      <c r="S39" s="144">
        <f>S12+S23-S37</f>
        <v>20148.923762247894</v>
      </c>
      <c r="T39" s="145">
        <f>T12+T23-T37</f>
        <v>448.38621624949155</v>
      </c>
      <c r="U39" s="111">
        <f>T39</f>
        <v>448.38621624949155</v>
      </c>
      <c r="V39" s="125"/>
    </row>
    <row r="40" spans="1:22" ht="26.25" customHeight="1">
      <c r="A40" s="120">
        <v>14</v>
      </c>
      <c r="B40" s="115" t="s">
        <v>144</v>
      </c>
      <c r="C40" s="100"/>
      <c r="D40" s="163">
        <v>4</v>
      </c>
      <c r="E40" s="164">
        <v>4</v>
      </c>
      <c r="F40" s="165">
        <v>4</v>
      </c>
      <c r="G40" s="97"/>
      <c r="H40" s="163">
        <v>4</v>
      </c>
      <c r="I40" s="164">
        <v>4</v>
      </c>
      <c r="J40" s="165">
        <v>4</v>
      </c>
      <c r="K40" s="97"/>
      <c r="L40" s="148"/>
      <c r="M40" s="163">
        <v>4</v>
      </c>
      <c r="N40" s="164">
        <v>4</v>
      </c>
      <c r="O40" s="172">
        <v>4</v>
      </c>
      <c r="P40" s="97"/>
      <c r="Q40" s="148"/>
      <c r="R40" s="163">
        <v>4</v>
      </c>
      <c r="S40" s="164">
        <v>4</v>
      </c>
      <c r="T40" s="165">
        <v>4</v>
      </c>
      <c r="U40" s="97"/>
      <c r="V40" s="148"/>
    </row>
    <row r="41" spans="1:22" ht="39" customHeight="1">
      <c r="A41" s="120">
        <v>15</v>
      </c>
      <c r="B41" s="141" t="s">
        <v>180</v>
      </c>
      <c r="C41" s="100"/>
      <c r="D41" s="178">
        <f>D40*2269</f>
        <v>9076</v>
      </c>
      <c r="E41" s="178">
        <f t="shared" ref="E41:F41" si="20">E40*2269</f>
        <v>9076</v>
      </c>
      <c r="F41" s="178">
        <f t="shared" si="20"/>
        <v>9076</v>
      </c>
      <c r="G41" s="177"/>
      <c r="H41" s="178">
        <f>H40*2269</f>
        <v>9076</v>
      </c>
      <c r="I41" s="178">
        <f t="shared" ref="I41" si="21">I40*2269</f>
        <v>9076</v>
      </c>
      <c r="J41" s="178">
        <f t="shared" ref="J41" si="22">J40*2269</f>
        <v>9076</v>
      </c>
      <c r="K41" s="177"/>
      <c r="L41" s="103"/>
      <c r="M41" s="178">
        <f>M40*2269</f>
        <v>9076</v>
      </c>
      <c r="N41" s="178">
        <f t="shared" ref="N41" si="23">N40*2269</f>
        <v>9076</v>
      </c>
      <c r="O41" s="178">
        <f t="shared" ref="O41" si="24">O40*2269</f>
        <v>9076</v>
      </c>
      <c r="P41" s="177"/>
      <c r="Q41" s="103"/>
      <c r="R41" s="178">
        <f>R40*2269</f>
        <v>9076</v>
      </c>
      <c r="S41" s="178">
        <f t="shared" ref="S41" si="25">S40*2269</f>
        <v>9076</v>
      </c>
      <c r="T41" s="178">
        <f t="shared" ref="T41" si="26">T40*2269</f>
        <v>9076</v>
      </c>
      <c r="U41" s="177"/>
      <c r="V41" s="103"/>
    </row>
    <row r="42" spans="1:22" ht="26.25" customHeight="1">
      <c r="A42" s="120">
        <v>16</v>
      </c>
      <c r="B42" s="141" t="s">
        <v>181</v>
      </c>
      <c r="C42" s="100"/>
      <c r="D42" s="178">
        <v>4538</v>
      </c>
      <c r="E42" s="179">
        <v>4538</v>
      </c>
      <c r="F42" s="180">
        <v>4538</v>
      </c>
      <c r="G42" s="111"/>
      <c r="H42" s="178">
        <v>4538</v>
      </c>
      <c r="I42" s="179">
        <v>4538</v>
      </c>
      <c r="J42" s="180">
        <v>4538</v>
      </c>
      <c r="K42" s="111"/>
      <c r="L42" s="148"/>
      <c r="M42" s="178">
        <v>4538</v>
      </c>
      <c r="N42" s="179">
        <v>4538</v>
      </c>
      <c r="O42" s="180">
        <v>4538</v>
      </c>
      <c r="P42" s="111"/>
      <c r="Q42" s="148"/>
      <c r="R42" s="178">
        <v>4538</v>
      </c>
      <c r="S42" s="179">
        <v>4538</v>
      </c>
      <c r="T42" s="180">
        <v>4538</v>
      </c>
      <c r="U42" s="111"/>
      <c r="V42" s="148"/>
    </row>
    <row r="43" spans="1:22" ht="26.25" customHeight="1">
      <c r="A43" s="120" t="s">
        <v>167</v>
      </c>
      <c r="B43" s="141" t="s">
        <v>173</v>
      </c>
      <c r="C43" s="100"/>
      <c r="D43" s="178">
        <f>D41+D42</f>
        <v>13614</v>
      </c>
      <c r="E43" s="178">
        <f t="shared" ref="E43:F43" si="27">E41+E42</f>
        <v>13614</v>
      </c>
      <c r="F43" s="178">
        <f t="shared" si="27"/>
        <v>13614</v>
      </c>
      <c r="G43" s="177"/>
      <c r="H43" s="178">
        <f>H41+H42</f>
        <v>13614</v>
      </c>
      <c r="I43" s="178">
        <f t="shared" ref="I43" si="28">I41+I42</f>
        <v>13614</v>
      </c>
      <c r="J43" s="178">
        <f t="shared" ref="J43" si="29">J41+J42</f>
        <v>13614</v>
      </c>
      <c r="K43" s="111"/>
      <c r="L43" s="103"/>
      <c r="M43" s="178">
        <f>M41+M42</f>
        <v>13614</v>
      </c>
      <c r="N43" s="178">
        <f t="shared" ref="N43" si="30">N41+N42</f>
        <v>13614</v>
      </c>
      <c r="O43" s="178">
        <f t="shared" ref="O43" si="31">O41+O42</f>
        <v>13614</v>
      </c>
      <c r="P43" s="111"/>
      <c r="Q43" s="103"/>
      <c r="R43" s="178">
        <f>R41+R42</f>
        <v>13614</v>
      </c>
      <c r="S43" s="178">
        <f t="shared" ref="S43" si="32">S41+S42</f>
        <v>13614</v>
      </c>
      <c r="T43" s="178">
        <f t="shared" ref="T43" si="33">T41+T42</f>
        <v>13614</v>
      </c>
      <c r="U43" s="111"/>
      <c r="V43" s="103"/>
    </row>
    <row r="44" spans="1:22" ht="40.5" customHeight="1">
      <c r="A44" s="120" t="s">
        <v>168</v>
      </c>
      <c r="B44" s="141" t="s">
        <v>175</v>
      </c>
      <c r="C44" s="146" t="s">
        <v>47</v>
      </c>
      <c r="D44" s="178">
        <f>IF((D43-D45-D48),0,(D43-D45-D48)&lt;0)</f>
        <v>0</v>
      </c>
      <c r="E44" s="178">
        <f>IF((E43-E45-E48),0,(E43-E45-E48)&lt;0)</f>
        <v>0</v>
      </c>
      <c r="F44" s="178">
        <f>IF((F43-F45-F48),0,(F43-F45-F48)&lt;0)</f>
        <v>0</v>
      </c>
      <c r="G44" s="111"/>
      <c r="H44" s="178">
        <f>IF((H43-H45-H48),0,(H43-H45-H48)&lt;0)</f>
        <v>0</v>
      </c>
      <c r="I44" s="178">
        <f>IF((I43-I45-I48),0,(I43-I45-I48)&lt;0)</f>
        <v>0</v>
      </c>
      <c r="J44" s="178">
        <f>IF((J43-J45-J48),0,(J43-J45-J48)&lt;0)</f>
        <v>0</v>
      </c>
      <c r="K44" s="177"/>
      <c r="L44" s="148"/>
      <c r="M44" s="178">
        <f>IF((M43-M45-M48),0,(M43-M45-M48)&lt;0)</f>
        <v>0</v>
      </c>
      <c r="N44" s="178">
        <f>IF((N43-N45-N48),0,(N43-N45-N48)&lt;0)</f>
        <v>0</v>
      </c>
      <c r="O44" s="178">
        <f>IF((O43-O45-O48),0,(O43-O45-O48)&lt;0)</f>
        <v>0</v>
      </c>
      <c r="P44" s="177"/>
      <c r="Q44" s="148"/>
      <c r="R44" s="178">
        <f>IF((R43-R45-R48),0,(R43-R45-R48)&lt;0)</f>
        <v>0</v>
      </c>
      <c r="S44" s="178">
        <f>IF((S43-S45-S48),0,(S43-S45-S48)&lt;0)</f>
        <v>0</v>
      </c>
      <c r="T44" s="178">
        <f>IF((T43-T45-T48),0,(T43-T45-T48)&lt;0)</f>
        <v>0</v>
      </c>
      <c r="U44" s="177"/>
      <c r="V44" s="148"/>
    </row>
    <row r="45" spans="1:22" ht="25.5" customHeight="1">
      <c r="A45" s="120">
        <v>17</v>
      </c>
      <c r="B45" s="141" t="s">
        <v>166</v>
      </c>
      <c r="C45" s="146" t="s">
        <v>49</v>
      </c>
      <c r="D45" s="160">
        <v>9643</v>
      </c>
      <c r="E45" s="161">
        <v>9643</v>
      </c>
      <c r="F45" s="162">
        <v>9643</v>
      </c>
      <c r="G45" s="111">
        <f>SUM(D45:F45)</f>
        <v>28929</v>
      </c>
      <c r="H45" s="160">
        <v>9643</v>
      </c>
      <c r="I45" s="161">
        <v>9643</v>
      </c>
      <c r="J45" s="162">
        <v>10825</v>
      </c>
      <c r="K45" s="111">
        <f>SUM(H45:J45)</f>
        <v>30111</v>
      </c>
      <c r="L45" s="174">
        <f t="shared" ref="L45" si="34">G45+K45</f>
        <v>59040</v>
      </c>
      <c r="M45" s="160">
        <v>10825</v>
      </c>
      <c r="N45" s="161">
        <v>9365</v>
      </c>
      <c r="O45" s="162">
        <v>9365</v>
      </c>
      <c r="P45" s="111">
        <f>SUM(M45:O45)</f>
        <v>29555</v>
      </c>
      <c r="Q45" s="174">
        <f t="shared" ref="Q45" si="35">L45+P45</f>
        <v>88595</v>
      </c>
      <c r="R45" s="160">
        <v>7865</v>
      </c>
      <c r="S45" s="161">
        <v>8865</v>
      </c>
      <c r="T45" s="162">
        <v>8865</v>
      </c>
      <c r="U45" s="111">
        <f>SUM(R45:T45)</f>
        <v>25595</v>
      </c>
      <c r="V45" s="174">
        <f t="shared" ref="V45" si="36">Q45+U45</f>
        <v>114190</v>
      </c>
    </row>
    <row r="46" spans="1:22" ht="25.5" customHeight="1">
      <c r="A46" s="120">
        <v>18</v>
      </c>
      <c r="B46" s="141" t="s">
        <v>165</v>
      </c>
      <c r="C46" s="147" t="s">
        <v>88</v>
      </c>
      <c r="D46" s="160">
        <v>192863</v>
      </c>
      <c r="E46" s="160">
        <v>192863</v>
      </c>
      <c r="F46" s="160">
        <v>192863</v>
      </c>
      <c r="G46" s="97">
        <f>SUM(D46:F46)</f>
        <v>578589</v>
      </c>
      <c r="H46" s="160">
        <v>192863</v>
      </c>
      <c r="I46" s="160">
        <v>192863</v>
      </c>
      <c r="J46" s="160">
        <v>216500</v>
      </c>
      <c r="K46" s="97">
        <f>SUM(H46:J46)</f>
        <v>602226</v>
      </c>
      <c r="L46" s="103"/>
      <c r="M46" s="160">
        <v>216500</v>
      </c>
      <c r="N46" s="160">
        <v>187308</v>
      </c>
      <c r="O46" s="160">
        <v>187308</v>
      </c>
      <c r="P46" s="97">
        <f>SUM(M46:O46)</f>
        <v>591116</v>
      </c>
      <c r="Q46" s="103"/>
      <c r="R46" s="160">
        <v>157302</v>
      </c>
      <c r="S46" s="160">
        <v>177300</v>
      </c>
      <c r="T46" s="160">
        <v>177300</v>
      </c>
      <c r="U46" s="97">
        <f>SUM(R46:T46)</f>
        <v>511902</v>
      </c>
      <c r="V46" s="103"/>
    </row>
    <row r="47" spans="1:22" ht="39.75" customHeight="1">
      <c r="A47" s="120">
        <v>19</v>
      </c>
      <c r="B47" s="186" t="s">
        <v>178</v>
      </c>
      <c r="C47" s="147" t="s">
        <v>90</v>
      </c>
      <c r="D47" s="178">
        <f>IF(D49&gt;244590,244590,D49)</f>
        <v>200000</v>
      </c>
      <c r="E47" s="178">
        <f t="shared" ref="E47:J47" si="37">IF(E49&gt;244590,244590,E49)</f>
        <v>200000</v>
      </c>
      <c r="F47" s="178">
        <f t="shared" si="37"/>
        <v>200000</v>
      </c>
      <c r="G47" s="97">
        <f>SUM(D47:F47)</f>
        <v>600000</v>
      </c>
      <c r="H47" s="178">
        <f t="shared" si="37"/>
        <v>200000</v>
      </c>
      <c r="I47" s="178">
        <f t="shared" si="37"/>
        <v>200000</v>
      </c>
      <c r="J47" s="178">
        <f t="shared" si="37"/>
        <v>200000</v>
      </c>
      <c r="K47" s="111">
        <f>SUM(H47:J47)</f>
        <v>600000</v>
      </c>
      <c r="L47" s="103"/>
      <c r="M47" s="178">
        <f t="shared" ref="M47:O47" si="38">IF(M49&gt;244590,244590,M49)</f>
        <v>200000</v>
      </c>
      <c r="N47" s="178">
        <f t="shared" si="38"/>
        <v>200000</v>
      </c>
      <c r="O47" s="178">
        <f t="shared" si="38"/>
        <v>200000</v>
      </c>
      <c r="P47" s="111">
        <f>SUM(M47:O47)</f>
        <v>600000</v>
      </c>
      <c r="Q47" s="103"/>
      <c r="R47" s="178">
        <f t="shared" ref="R47:T47" si="39">IF(R49&gt;244590,244590,R49)</f>
        <v>200000</v>
      </c>
      <c r="S47" s="178">
        <f t="shared" si="39"/>
        <v>200000</v>
      </c>
      <c r="T47" s="178">
        <f t="shared" si="39"/>
        <v>200000</v>
      </c>
      <c r="U47" s="111">
        <f>SUM(R47:T47)</f>
        <v>600000</v>
      </c>
      <c r="V47" s="103"/>
    </row>
    <row r="48" spans="1:22" ht="30" customHeight="1">
      <c r="A48" s="120" t="s">
        <v>169</v>
      </c>
      <c r="B48" s="141" t="s">
        <v>171</v>
      </c>
      <c r="C48" s="94" t="s">
        <v>51</v>
      </c>
      <c r="D48" s="178">
        <f>D47*0.05</f>
        <v>10000</v>
      </c>
      <c r="E48" s="178">
        <f t="shared" ref="E48:F48" si="40">E47*0.05</f>
        <v>10000</v>
      </c>
      <c r="F48" s="178">
        <f t="shared" si="40"/>
        <v>10000</v>
      </c>
      <c r="G48" s="149">
        <f>SUM(D48:F48)</f>
        <v>30000</v>
      </c>
      <c r="H48" s="178">
        <f>H47*0.05</f>
        <v>10000</v>
      </c>
      <c r="I48" s="178">
        <f t="shared" ref="I48" si="41">I47*0.05</f>
        <v>10000</v>
      </c>
      <c r="J48" s="178">
        <f t="shared" ref="J48" si="42">J47*0.05</f>
        <v>10000</v>
      </c>
      <c r="K48" s="149">
        <f>SUM(H48:J48)</f>
        <v>30000</v>
      </c>
      <c r="L48" s="175">
        <f>G48+K48</f>
        <v>60000</v>
      </c>
      <c r="M48" s="178">
        <f>M47*0.05</f>
        <v>10000</v>
      </c>
      <c r="N48" s="178">
        <f t="shared" ref="N48" si="43">N47*0.05</f>
        <v>10000</v>
      </c>
      <c r="O48" s="178">
        <f t="shared" ref="O48" si="44">O47*0.05</f>
        <v>10000</v>
      </c>
      <c r="P48" s="149">
        <f>SUM(M48:O48)</f>
        <v>30000</v>
      </c>
      <c r="Q48" s="175">
        <f>L48+P48</f>
        <v>90000</v>
      </c>
      <c r="R48" s="178">
        <f>R47*0.05</f>
        <v>10000</v>
      </c>
      <c r="S48" s="178">
        <f t="shared" ref="S48" si="45">S47*0.05</f>
        <v>10000</v>
      </c>
      <c r="T48" s="178">
        <f t="shared" ref="T48" si="46">T47*0.05</f>
        <v>10000</v>
      </c>
      <c r="U48" s="149">
        <f>SUM(R48:T48)</f>
        <v>30000</v>
      </c>
      <c r="V48" s="174">
        <f t="shared" ref="V48" si="47">Q48+U48</f>
        <v>120000</v>
      </c>
    </row>
    <row r="49" spans="1:22" ht="42.6" customHeight="1">
      <c r="A49" s="120">
        <v>20</v>
      </c>
      <c r="B49" s="141" t="s">
        <v>179</v>
      </c>
      <c r="C49" s="189" t="s">
        <v>74</v>
      </c>
      <c r="D49" s="160">
        <v>200000</v>
      </c>
      <c r="E49" s="160">
        <v>200000</v>
      </c>
      <c r="F49" s="181">
        <v>200000</v>
      </c>
      <c r="G49" s="149"/>
      <c r="H49" s="160">
        <v>200000</v>
      </c>
      <c r="I49" s="160">
        <v>200000</v>
      </c>
      <c r="J49" s="181">
        <v>200000</v>
      </c>
      <c r="K49" s="149"/>
      <c r="L49" s="175"/>
      <c r="M49" s="160">
        <v>200000</v>
      </c>
      <c r="N49" s="160">
        <v>200000</v>
      </c>
      <c r="O49" s="181">
        <v>200000</v>
      </c>
      <c r="P49" s="149"/>
      <c r="Q49" s="175"/>
      <c r="R49" s="160">
        <v>200000</v>
      </c>
      <c r="S49" s="160">
        <v>200000</v>
      </c>
      <c r="T49" s="181">
        <v>200000</v>
      </c>
      <c r="U49" s="149"/>
      <c r="V49" s="150"/>
    </row>
    <row r="50" spans="1:22" ht="28.15" customHeight="1" thickBot="1">
      <c r="A50" s="151" t="s">
        <v>170</v>
      </c>
      <c r="B50" s="152" t="s">
        <v>174</v>
      </c>
      <c r="C50" s="188" t="s">
        <v>42</v>
      </c>
      <c r="D50" s="183">
        <f>D49*0.1</f>
        <v>20000</v>
      </c>
      <c r="E50" s="184">
        <f t="shared" ref="E50:F50" si="48">E49*0.1</f>
        <v>20000</v>
      </c>
      <c r="F50" s="182">
        <f t="shared" si="48"/>
        <v>20000</v>
      </c>
      <c r="G50" s="153">
        <f>SUM(D50:F50)</f>
        <v>60000</v>
      </c>
      <c r="H50" s="183">
        <f>H49*0.1</f>
        <v>20000</v>
      </c>
      <c r="I50" s="184">
        <f t="shared" ref="I50" si="49">I49*0.1</f>
        <v>20000</v>
      </c>
      <c r="J50" s="182">
        <f t="shared" ref="J50" si="50">J49*0.1</f>
        <v>20000</v>
      </c>
      <c r="K50" s="153">
        <f>SUM(H50:J50)</f>
        <v>60000</v>
      </c>
      <c r="L50" s="185">
        <f>G50+K50</f>
        <v>120000</v>
      </c>
      <c r="M50" s="183">
        <f>M49*0.1</f>
        <v>20000</v>
      </c>
      <c r="N50" s="184">
        <f t="shared" ref="N50" si="51">N49*0.1</f>
        <v>20000</v>
      </c>
      <c r="O50" s="182">
        <f t="shared" ref="O50" si="52">O49*0.1</f>
        <v>20000</v>
      </c>
      <c r="P50" s="153">
        <f>SUM(M50:O50)</f>
        <v>60000</v>
      </c>
      <c r="Q50" s="185">
        <f>L50+P50</f>
        <v>180000</v>
      </c>
      <c r="R50" s="183">
        <f>R49*0.1</f>
        <v>20000</v>
      </c>
      <c r="S50" s="184">
        <f t="shared" ref="S50" si="53">S49*0.1</f>
        <v>20000</v>
      </c>
      <c r="T50" s="182">
        <f t="shared" ref="T50" si="54">T49*0.1</f>
        <v>20000</v>
      </c>
      <c r="U50" s="153">
        <f>SUM(R50:T50)</f>
        <v>60000</v>
      </c>
      <c r="V50" s="154">
        <f>Q50+U50</f>
        <v>240000</v>
      </c>
    </row>
    <row r="51" spans="1:22" ht="27.75" customHeight="1">
      <c r="B51" s="200" t="s">
        <v>145</v>
      </c>
      <c r="C51" s="201"/>
      <c r="D51" s="201"/>
      <c r="E51" s="201"/>
      <c r="F51" s="201"/>
      <c r="G51" s="201"/>
      <c r="H51" s="201"/>
      <c r="I51" s="201"/>
      <c r="J51" s="201"/>
      <c r="K51" s="155"/>
    </row>
    <row r="52" spans="1:22" ht="13.5" customHeight="1">
      <c r="B52" s="202" t="s">
        <v>146</v>
      </c>
      <c r="C52" s="202"/>
      <c r="D52" s="202"/>
      <c r="E52" s="202"/>
      <c r="F52" s="202"/>
      <c r="G52" s="202"/>
      <c r="H52" s="202"/>
      <c r="I52" s="202"/>
      <c r="J52" s="202"/>
      <c r="K52" s="155"/>
    </row>
    <row r="53" spans="1:22">
      <c r="B53" s="202" t="s">
        <v>147</v>
      </c>
      <c r="C53" s="202"/>
      <c r="D53" s="202"/>
      <c r="E53" s="202"/>
      <c r="F53" s="202"/>
      <c r="G53" s="202"/>
      <c r="H53" s="202"/>
      <c r="I53" s="202"/>
      <c r="J53" s="202"/>
      <c r="K53" s="155"/>
      <c r="L53"/>
      <c r="P53"/>
      <c r="U53"/>
      <c r="V53"/>
    </row>
    <row r="54" spans="1:22" ht="28.5" customHeight="1">
      <c r="B54" s="202" t="s">
        <v>151</v>
      </c>
      <c r="C54" s="202"/>
      <c r="D54" s="202"/>
      <c r="E54" s="202"/>
      <c r="F54" s="202"/>
      <c r="G54" s="202"/>
      <c r="H54" s="202"/>
      <c r="I54" s="202"/>
      <c r="J54" s="202"/>
      <c r="K54" s="155"/>
      <c r="L54"/>
      <c r="P54"/>
      <c r="U54"/>
      <c r="V54"/>
    </row>
    <row r="55" spans="1:22">
      <c r="B55" s="156"/>
      <c r="C55" s="156"/>
      <c r="D55" s="156"/>
      <c r="E55" s="156"/>
      <c r="F55" s="156"/>
      <c r="G55" s="156"/>
      <c r="H55" s="156"/>
      <c r="I55" s="156"/>
      <c r="J55" s="156"/>
      <c r="K55" s="155"/>
      <c r="L55"/>
      <c r="P55"/>
      <c r="U55"/>
      <c r="V55"/>
    </row>
    <row r="56" spans="1:22">
      <c r="B56" t="s">
        <v>148</v>
      </c>
      <c r="K56"/>
      <c r="L56"/>
      <c r="P56"/>
      <c r="U56"/>
      <c r="V56"/>
    </row>
    <row r="57" spans="1:22">
      <c r="B57" t="s">
        <v>149</v>
      </c>
      <c r="H57" s="157"/>
      <c r="I57" s="157"/>
      <c r="J57" s="157"/>
      <c r="K57" s="157"/>
      <c r="L57"/>
      <c r="P57"/>
      <c r="U57"/>
      <c r="V57"/>
    </row>
  </sheetData>
  <mergeCells count="9">
    <mergeCell ref="R4:T4"/>
    <mergeCell ref="B51:J51"/>
    <mergeCell ref="B52:J52"/>
    <mergeCell ref="B53:J53"/>
    <mergeCell ref="B54:J54"/>
    <mergeCell ref="C4:C5"/>
    <mergeCell ref="D4:F4"/>
    <mergeCell ref="H4:J4"/>
    <mergeCell ref="M4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ФНО 200.00 - 1 квартал</vt:lpstr>
      <vt:lpstr>ФНО 200.00 - 2 квартал</vt:lpstr>
      <vt:lpstr>Налог.регистр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2017-04-07T04:52:19Z</dcterms:modified>
</cp:coreProperties>
</file>